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2026\Մրցույթներ\6 Աբովյան Խաղաղուփյան 3 ---\Book 2\"/>
    </mc:Choice>
  </mc:AlternateContent>
  <xr:revisionPtr revIDLastSave="0" documentId="13_ncr:1_{0469E37A-6C07-4275-8F71-17BDC1FB77FC}" xr6:coauthVersionLast="47" xr6:coauthVersionMax="47" xr10:uidLastSave="{00000000-0000-0000-0000-000000000000}"/>
  <bookViews>
    <workbookView xWindow="-120" yWindow="-120" windowWidth="29040" windowHeight="15720" tabRatio="896" activeTab="2" xr2:uid="{00000000-000D-0000-FFFF-FFFF00000000}"/>
  </bookViews>
  <sheets>
    <sheet name="ԱՄՓՈՓ" sheetId="1" r:id="rId1"/>
    <sheet name="ՕԲՅ" sheetId="2" r:id="rId2"/>
    <sheet name="1-1" sheetId="98" r:id="rId3"/>
    <sheet name="1-2" sheetId="100" r:id="rId4"/>
    <sheet name="ԾԱՎԱԼ" sheetId="34" r:id="rId5"/>
  </sheets>
  <definedNames>
    <definedName name="_xlnm._FilterDatabase" localSheetId="2" hidden="1">'1-1'!$C$1:$C$104</definedName>
    <definedName name="_xlnm._FilterDatabase" localSheetId="3" hidden="1">'1-2'!$C$1:$C$76</definedName>
    <definedName name="_xlnm.Print_Area" localSheetId="2">'1-1'!$A$1:$Q$105</definedName>
    <definedName name="_xlnm.Print_Area" localSheetId="3">'1-2'!$A$1:$Q$77</definedName>
    <definedName name="_xlnm.Print_Area" localSheetId="0">ԱՄՓՈՓ!$A$1:$I$39</definedName>
    <definedName name="_xlnm.Print_Area" localSheetId="4">ԾԱՎԱԼ!$A$1:$F$126</definedName>
    <definedName name="_xlnm.Print_Area" localSheetId="1">ՕԲՅ!$A$1:$E$19</definedName>
    <definedName name="_xlnm.Print_Titles" localSheetId="2">'1-1'!$17:$17</definedName>
    <definedName name="_xlnm.Print_Titles" localSheetId="3">'1-2'!$17:$17</definedName>
    <definedName name="_xlnm.Print_Titles" localSheetId="4">ԾԱՎԱԼ!$6:$6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3" i="1" l="1"/>
  <c r="G23" i="1"/>
  <c r="H23" i="1"/>
  <c r="I23" i="1"/>
  <c r="E23" i="1"/>
  <c r="H4" i="34"/>
  <c r="E86" i="34" s="1"/>
  <c r="F86" i="34" s="1"/>
  <c r="O52" i="100"/>
  <c r="N52" i="100"/>
  <c r="M52" i="100"/>
  <c r="M53" i="100"/>
  <c r="M54" i="100"/>
  <c r="M55" i="100"/>
  <c r="P52" i="100" s="1"/>
  <c r="Q52" i="100" s="1"/>
  <c r="M65" i="100"/>
  <c r="O64" i="100"/>
  <c r="O60" i="100"/>
  <c r="N60" i="100"/>
  <c r="M60" i="100"/>
  <c r="O59" i="100"/>
  <c r="N59" i="100"/>
  <c r="M59" i="100"/>
  <c r="O58" i="100"/>
  <c r="N58" i="100"/>
  <c r="M58" i="100"/>
  <c r="P58" i="100" s="1"/>
  <c r="Q58" i="100" s="1"/>
  <c r="O57" i="100"/>
  <c r="N57" i="100"/>
  <c r="M57" i="100"/>
  <c r="P57" i="100" s="1"/>
  <c r="Q57" i="100" s="1"/>
  <c r="N56" i="100"/>
  <c r="M56" i="100"/>
  <c r="O51" i="100"/>
  <c r="N51" i="100"/>
  <c r="M51" i="100"/>
  <c r="M66" i="100"/>
  <c r="K66" i="100"/>
  <c r="G66" i="100"/>
  <c r="O66" i="100" s="1"/>
  <c r="F66" i="100"/>
  <c r="N66" i="100" s="1"/>
  <c r="K65" i="100"/>
  <c r="L64" i="100"/>
  <c r="M64" i="100" s="1"/>
  <c r="K64" i="100"/>
  <c r="F64" i="100"/>
  <c r="N64" i="100" s="1"/>
  <c r="K60" i="100"/>
  <c r="P59" i="100"/>
  <c r="Q59" i="100" s="1"/>
  <c r="K59" i="100"/>
  <c r="K58" i="100"/>
  <c r="K57" i="100"/>
  <c r="K56" i="100"/>
  <c r="G56" i="100"/>
  <c r="O56" i="100" s="1"/>
  <c r="F56" i="100"/>
  <c r="K55" i="100"/>
  <c r="K54" i="100"/>
  <c r="K53" i="100"/>
  <c r="K52" i="100"/>
  <c r="K51" i="100"/>
  <c r="M43" i="100"/>
  <c r="O43" i="100"/>
  <c r="M44" i="100"/>
  <c r="M45" i="100"/>
  <c r="K45" i="100"/>
  <c r="G45" i="100"/>
  <c r="O45" i="100" s="1"/>
  <c r="F45" i="100"/>
  <c r="N45" i="100" s="1"/>
  <c r="K44" i="100"/>
  <c r="G44" i="100"/>
  <c r="O44" i="100" s="1"/>
  <c r="F44" i="100"/>
  <c r="N44" i="100" s="1"/>
  <c r="K43" i="100"/>
  <c r="F43" i="100"/>
  <c r="N43" i="100" s="1"/>
  <c r="E70" i="34" l="1"/>
  <c r="F70" i="34" s="1"/>
  <c r="E92" i="34"/>
  <c r="F92" i="34" s="1"/>
  <c r="E69" i="34"/>
  <c r="F69" i="34" s="1"/>
  <c r="E85" i="34"/>
  <c r="E68" i="34"/>
  <c r="F68" i="34" s="1"/>
  <c r="E84" i="34"/>
  <c r="E40" i="34"/>
  <c r="F40" i="34" s="1"/>
  <c r="E83" i="34"/>
  <c r="E82" i="34"/>
  <c r="E38" i="34"/>
  <c r="F38" i="34" s="1"/>
  <c r="E103" i="34"/>
  <c r="F103" i="34" s="1"/>
  <c r="E37" i="34"/>
  <c r="F37" i="34" s="1"/>
  <c r="E102" i="34"/>
  <c r="F102" i="34" s="1"/>
  <c r="E36" i="34"/>
  <c r="F36" i="34" s="1"/>
  <c r="E52" i="34"/>
  <c r="F52" i="34" s="1"/>
  <c r="E27" i="34"/>
  <c r="F27" i="34" s="1"/>
  <c r="E113" i="34"/>
  <c r="F113" i="34" s="1"/>
  <c r="E95" i="34"/>
  <c r="F95" i="34" s="1"/>
  <c r="E24" i="34"/>
  <c r="F24" i="34" s="1"/>
  <c r="E17" i="34"/>
  <c r="E16" i="34"/>
  <c r="E15" i="34"/>
  <c r="E14" i="34"/>
  <c r="E13" i="34"/>
  <c r="E60" i="34"/>
  <c r="F60" i="34" s="1"/>
  <c r="E12" i="34"/>
  <c r="E29" i="34"/>
  <c r="F29" i="34" s="1"/>
  <c r="E72" i="34"/>
  <c r="F72" i="34" s="1"/>
  <c r="E51" i="34"/>
  <c r="F51" i="34" s="1"/>
  <c r="E26" i="34"/>
  <c r="F26" i="34" s="1"/>
  <c r="E112" i="34"/>
  <c r="F112" i="34" s="1"/>
  <c r="E94" i="34"/>
  <c r="F94" i="34" s="1"/>
  <c r="E110" i="34"/>
  <c r="F110" i="34" s="1"/>
  <c r="E48" i="34"/>
  <c r="F48" i="34" s="1"/>
  <c r="E106" i="34"/>
  <c r="F106" i="34" s="1"/>
  <c r="E41" i="34"/>
  <c r="F41" i="34" s="1"/>
  <c r="E39" i="34"/>
  <c r="F39" i="34" s="1"/>
  <c r="E61" i="34"/>
  <c r="F61" i="34" s="1"/>
  <c r="E81" i="34"/>
  <c r="E80" i="34"/>
  <c r="E59" i="34"/>
  <c r="F59" i="34" s="1"/>
  <c r="E71" i="34"/>
  <c r="F71" i="34" s="1"/>
  <c r="E50" i="34"/>
  <c r="F50" i="34" s="1"/>
  <c r="E25" i="34"/>
  <c r="F25" i="34" s="1"/>
  <c r="E111" i="34"/>
  <c r="F111" i="34" s="1"/>
  <c r="E93" i="34"/>
  <c r="F93" i="34" s="1"/>
  <c r="E67" i="34"/>
  <c r="F67" i="34" s="1"/>
  <c r="E58" i="34"/>
  <c r="F58" i="34" s="1"/>
  <c r="E47" i="34"/>
  <c r="F47" i="34" s="1"/>
  <c r="E35" i="34"/>
  <c r="F35" i="34" s="1"/>
  <c r="E23" i="34"/>
  <c r="F23" i="34" s="1"/>
  <c r="E11" i="34"/>
  <c r="E109" i="34"/>
  <c r="F109" i="34" s="1"/>
  <c r="E101" i="34"/>
  <c r="F101" i="34" s="1"/>
  <c r="E91" i="34"/>
  <c r="F91" i="34" s="1"/>
  <c r="E79" i="34"/>
  <c r="E9" i="34"/>
  <c r="E66" i="34"/>
  <c r="F66" i="34" s="1"/>
  <c r="E57" i="34"/>
  <c r="F57" i="34" s="1"/>
  <c r="E46" i="34"/>
  <c r="F46" i="34" s="1"/>
  <c r="E34" i="34"/>
  <c r="F34" i="34" s="1"/>
  <c r="E22" i="34"/>
  <c r="F22" i="34" s="1"/>
  <c r="E10" i="34"/>
  <c r="E108" i="34"/>
  <c r="F108" i="34" s="1"/>
  <c r="E100" i="34"/>
  <c r="F100" i="34" s="1"/>
  <c r="E90" i="34"/>
  <c r="F90" i="34" s="1"/>
  <c r="E74" i="34"/>
  <c r="F74" i="34" s="1"/>
  <c r="E56" i="34"/>
  <c r="F56" i="34" s="1"/>
  <c r="E45" i="34"/>
  <c r="F45" i="34" s="1"/>
  <c r="E33" i="34"/>
  <c r="F33" i="34" s="1"/>
  <c r="E21" i="34"/>
  <c r="F21" i="34" s="1"/>
  <c r="E78" i="34"/>
  <c r="E99" i="34"/>
  <c r="F99" i="34" s="1"/>
  <c r="E89" i="34"/>
  <c r="F89" i="34" s="1"/>
  <c r="E55" i="34"/>
  <c r="F55" i="34" s="1"/>
  <c r="E44" i="34"/>
  <c r="F44" i="34" s="1"/>
  <c r="E32" i="34"/>
  <c r="F32" i="34" s="1"/>
  <c r="E20" i="34"/>
  <c r="F20" i="34" s="1"/>
  <c r="E115" i="34"/>
  <c r="F115" i="34" s="1"/>
  <c r="E88" i="34"/>
  <c r="F88" i="34" s="1"/>
  <c r="E73" i="34"/>
  <c r="F73" i="34" s="1"/>
  <c r="E63" i="34"/>
  <c r="F63" i="34" s="1"/>
  <c r="E54" i="34"/>
  <c r="F54" i="34" s="1"/>
  <c r="E43" i="34"/>
  <c r="F43" i="34" s="1"/>
  <c r="E31" i="34"/>
  <c r="F31" i="34" s="1"/>
  <c r="E19" i="34"/>
  <c r="E97" i="34"/>
  <c r="F97" i="34" s="1"/>
  <c r="E87" i="34"/>
  <c r="F87" i="34" s="1"/>
  <c r="E62" i="34"/>
  <c r="F62" i="34" s="1"/>
  <c r="E53" i="34"/>
  <c r="F53" i="34" s="1"/>
  <c r="E42" i="34"/>
  <c r="F42" i="34" s="1"/>
  <c r="E30" i="34"/>
  <c r="F30" i="34" s="1"/>
  <c r="E18" i="34"/>
  <c r="E114" i="34"/>
  <c r="F114" i="34" s="1"/>
  <c r="E107" i="34"/>
  <c r="F107" i="34" s="1"/>
  <c r="E96" i="34"/>
  <c r="F96" i="34" s="1"/>
  <c r="P60" i="100"/>
  <c r="Q60" i="100" s="1"/>
  <c r="P51" i="100"/>
  <c r="Q51" i="100" s="1"/>
  <c r="P56" i="100"/>
  <c r="Q56" i="100" s="1"/>
  <c r="P64" i="100"/>
  <c r="Q64" i="100" s="1"/>
  <c r="P66" i="100"/>
  <c r="Q66" i="100" s="1"/>
  <c r="P43" i="100"/>
  <c r="Q43" i="100" s="1"/>
  <c r="P44" i="100"/>
  <c r="Q44" i="100" s="1"/>
  <c r="P45" i="100"/>
  <c r="Q45" i="100" s="1"/>
  <c r="F29" i="100" l="1"/>
  <c r="G29" i="100"/>
  <c r="K29" i="100"/>
  <c r="M29" i="100"/>
  <c r="N29" i="100"/>
  <c r="O29" i="100"/>
  <c r="J63" i="100"/>
  <c r="K63" i="100" s="1"/>
  <c r="J62" i="100"/>
  <c r="M62" i="100" s="1"/>
  <c r="M61" i="100"/>
  <c r="K61" i="100"/>
  <c r="G61" i="100"/>
  <c r="O61" i="100" s="1"/>
  <c r="F61" i="100"/>
  <c r="N61" i="100" s="1"/>
  <c r="M48" i="100"/>
  <c r="K48" i="100"/>
  <c r="M47" i="100"/>
  <c r="K47" i="100"/>
  <c r="G47" i="100"/>
  <c r="O47" i="100" s="1"/>
  <c r="F47" i="100"/>
  <c r="N47" i="100" s="1"/>
  <c r="O46" i="100"/>
  <c r="N46" i="100"/>
  <c r="M46" i="100"/>
  <c r="K46" i="100"/>
  <c r="J41" i="100"/>
  <c r="M41" i="100" s="1"/>
  <c r="G41" i="100"/>
  <c r="O41" i="100" s="1"/>
  <c r="F41" i="100"/>
  <c r="N41" i="100" s="1"/>
  <c r="J40" i="100"/>
  <c r="M40" i="100" s="1"/>
  <c r="G40" i="100"/>
  <c r="O40" i="100" s="1"/>
  <c r="F40" i="100"/>
  <c r="N40" i="100" s="1"/>
  <c r="M39" i="100"/>
  <c r="K39" i="100"/>
  <c r="J38" i="100"/>
  <c r="M38" i="100" s="1"/>
  <c r="J37" i="100"/>
  <c r="M37" i="100" s="1"/>
  <c r="G37" i="100"/>
  <c r="O37" i="100" s="1"/>
  <c r="F37" i="100"/>
  <c r="N37" i="100" s="1"/>
  <c r="M36" i="100"/>
  <c r="K36" i="100"/>
  <c r="G36" i="100"/>
  <c r="O36" i="100" s="1"/>
  <c r="F36" i="100"/>
  <c r="N36" i="100" s="1"/>
  <c r="M35" i="100"/>
  <c r="K35" i="100"/>
  <c r="G35" i="100"/>
  <c r="O35" i="100" s="1"/>
  <c r="F35" i="100"/>
  <c r="N35" i="100" s="1"/>
  <c r="O34" i="100"/>
  <c r="M34" i="100"/>
  <c r="K34" i="100"/>
  <c r="F34" i="100"/>
  <c r="N34" i="100" s="1"/>
  <c r="O33" i="100"/>
  <c r="N33" i="100"/>
  <c r="M33" i="100"/>
  <c r="K33" i="100"/>
  <c r="O32" i="100"/>
  <c r="M32" i="100"/>
  <c r="K32" i="100"/>
  <c r="F32" i="100"/>
  <c r="N32" i="100" s="1"/>
  <c r="O31" i="100"/>
  <c r="N31" i="100"/>
  <c r="M31" i="100"/>
  <c r="K31" i="100"/>
  <c r="O30" i="100"/>
  <c r="N30" i="100"/>
  <c r="M30" i="100"/>
  <c r="K30" i="100"/>
  <c r="M28" i="100"/>
  <c r="K28" i="100"/>
  <c r="G28" i="100"/>
  <c r="O28" i="100" s="1"/>
  <c r="F28" i="100"/>
  <c r="N28" i="100" s="1"/>
  <c r="O27" i="100"/>
  <c r="N27" i="100"/>
  <c r="M27" i="100"/>
  <c r="K27" i="100"/>
  <c r="M26" i="100"/>
  <c r="K26" i="100"/>
  <c r="G26" i="100"/>
  <c r="O26" i="100" s="1"/>
  <c r="F26" i="100"/>
  <c r="N26" i="100" s="1"/>
  <c r="O25" i="100"/>
  <c r="M25" i="100"/>
  <c r="K25" i="100"/>
  <c r="F25" i="100"/>
  <c r="N25" i="100" s="1"/>
  <c r="M24" i="100"/>
  <c r="K24" i="100"/>
  <c r="G24" i="100"/>
  <c r="O24" i="100" s="1"/>
  <c r="F24" i="100"/>
  <c r="N24" i="100" s="1"/>
  <c r="O23" i="100"/>
  <c r="N23" i="100"/>
  <c r="M23" i="100"/>
  <c r="K23" i="100"/>
  <c r="M22" i="100"/>
  <c r="K22" i="100"/>
  <c r="G22" i="100"/>
  <c r="O22" i="100" s="1"/>
  <c r="F22" i="100"/>
  <c r="N22" i="100" s="1"/>
  <c r="M21" i="100"/>
  <c r="K21" i="100"/>
  <c r="G21" i="100"/>
  <c r="O21" i="100" s="1"/>
  <c r="F21" i="100"/>
  <c r="N21" i="100" s="1"/>
  <c r="Q20" i="100"/>
  <c r="O20" i="100"/>
  <c r="N20" i="100"/>
  <c r="M20" i="100"/>
  <c r="K20" i="100"/>
  <c r="M89" i="98"/>
  <c r="M93" i="98"/>
  <c r="O92" i="98"/>
  <c r="O94" i="98"/>
  <c r="N94" i="98"/>
  <c r="M94" i="98"/>
  <c r="O88" i="98"/>
  <c r="N88" i="98"/>
  <c r="M88" i="98"/>
  <c r="O87" i="98"/>
  <c r="N87" i="98"/>
  <c r="M87" i="98"/>
  <c r="O86" i="98"/>
  <c r="N86" i="98"/>
  <c r="M86" i="98"/>
  <c r="P86" i="98" s="1"/>
  <c r="Q86" i="98" s="1"/>
  <c r="O85" i="98"/>
  <c r="N85" i="98"/>
  <c r="M85" i="98"/>
  <c r="O84" i="98"/>
  <c r="N84" i="98"/>
  <c r="M84" i="98"/>
  <c r="O83" i="98"/>
  <c r="N83" i="98"/>
  <c r="M83" i="98"/>
  <c r="K94" i="98"/>
  <c r="G94" i="98"/>
  <c r="F94" i="98"/>
  <c r="K93" i="98"/>
  <c r="L92" i="98"/>
  <c r="M92" i="98" s="1"/>
  <c r="K92" i="98"/>
  <c r="F92" i="98"/>
  <c r="N92" i="98" s="1"/>
  <c r="J91" i="98"/>
  <c r="K91" i="98" s="1"/>
  <c r="J90" i="98"/>
  <c r="M90" i="98" s="1"/>
  <c r="K89" i="98"/>
  <c r="G89" i="98"/>
  <c r="O89" i="98" s="1"/>
  <c r="F89" i="98"/>
  <c r="N89" i="98" s="1"/>
  <c r="K88" i="98"/>
  <c r="K87" i="98"/>
  <c r="K86" i="98"/>
  <c r="K85" i="98"/>
  <c r="K84" i="98"/>
  <c r="K83" i="98"/>
  <c r="M80" i="98"/>
  <c r="P80" i="98" s="1"/>
  <c r="Q80" i="98" s="1"/>
  <c r="N80" i="98"/>
  <c r="O80" i="98"/>
  <c r="K80" i="98"/>
  <c r="M79" i="98"/>
  <c r="K79" i="98"/>
  <c r="G79" i="98"/>
  <c r="O79" i="98" s="1"/>
  <c r="F79" i="98"/>
  <c r="N79" i="98" s="1"/>
  <c r="P84" i="98" l="1"/>
  <c r="Q84" i="98" s="1"/>
  <c r="P29" i="100"/>
  <c r="Q29" i="100" s="1"/>
  <c r="P31" i="100"/>
  <c r="Q31" i="100" s="1"/>
  <c r="P46" i="100"/>
  <c r="Q46" i="100" s="1"/>
  <c r="P34" i="100"/>
  <c r="Q34" i="100" s="1"/>
  <c r="P27" i="100"/>
  <c r="Q27" i="100" s="1"/>
  <c r="P28" i="100"/>
  <c r="Q28" i="100" s="1"/>
  <c r="M63" i="100"/>
  <c r="P61" i="100" s="1"/>
  <c r="Q61" i="100" s="1"/>
  <c r="P47" i="100"/>
  <c r="Q47" i="100" s="1"/>
  <c r="P25" i="100"/>
  <c r="Q25" i="100" s="1"/>
  <c r="P23" i="100"/>
  <c r="Q23" i="100" s="1"/>
  <c r="P26" i="100"/>
  <c r="Q26" i="100" s="1"/>
  <c r="P36" i="100"/>
  <c r="Q36" i="100" s="1"/>
  <c r="P33" i="100"/>
  <c r="Q33" i="100" s="1"/>
  <c r="P21" i="100"/>
  <c r="Q21" i="100" s="1"/>
  <c r="P30" i="100"/>
  <c r="Q30" i="100" s="1"/>
  <c r="P37" i="100"/>
  <c r="Q37" i="100" s="1"/>
  <c r="P32" i="100"/>
  <c r="Q32" i="100" s="1"/>
  <c r="P22" i="100"/>
  <c r="Q22" i="100" s="1"/>
  <c r="P40" i="100"/>
  <c r="Q40" i="100" s="1"/>
  <c r="P24" i="100"/>
  <c r="Q24" i="100" s="1"/>
  <c r="P35" i="100"/>
  <c r="Q35" i="100" s="1"/>
  <c r="P41" i="100"/>
  <c r="Q41" i="100" s="1"/>
  <c r="K38" i="100"/>
  <c r="K40" i="100"/>
  <c r="K62" i="100"/>
  <c r="K41" i="100"/>
  <c r="K37" i="100"/>
  <c r="P87" i="98"/>
  <c r="Q87" i="98" s="1"/>
  <c r="M91" i="98"/>
  <c r="P85" i="98"/>
  <c r="Q85" i="98" s="1"/>
  <c r="P83" i="98"/>
  <c r="Q83" i="98" s="1"/>
  <c r="P92" i="98"/>
  <c r="Q92" i="98" s="1"/>
  <c r="P88" i="98"/>
  <c r="Q88" i="98" s="1"/>
  <c r="P94" i="98"/>
  <c r="Q94" i="98" s="1"/>
  <c r="P89" i="98"/>
  <c r="Q89" i="98" s="1"/>
  <c r="K90" i="98"/>
  <c r="P79" i="98"/>
  <c r="Q79" i="98" s="1"/>
  <c r="Q67" i="100" l="1"/>
  <c r="Q68" i="100" s="1"/>
  <c r="Q69" i="100" s="1"/>
  <c r="Q70" i="100" l="1"/>
  <c r="Q71" i="100" s="1"/>
  <c r="O8" i="100" l="1"/>
  <c r="E12" i="2"/>
  <c r="M75" i="98"/>
  <c r="O75" i="98"/>
  <c r="K75" i="98"/>
  <c r="F75" i="98"/>
  <c r="N75" i="98" s="1"/>
  <c r="M74" i="98"/>
  <c r="K74" i="98"/>
  <c r="G74" i="98"/>
  <c r="O74" i="98" s="1"/>
  <c r="F74" i="98"/>
  <c r="N74" i="98" s="1"/>
  <c r="P75" i="98" l="1"/>
  <c r="Q75" i="98" s="1"/>
  <c r="P74" i="98"/>
  <c r="Q74" i="98" s="1"/>
  <c r="O69" i="98" l="1"/>
  <c r="N69" i="98"/>
  <c r="M69" i="98"/>
  <c r="P69" i="98" s="1"/>
  <c r="Q69" i="98" s="1"/>
  <c r="K69" i="98"/>
  <c r="O76" i="98"/>
  <c r="N76" i="98"/>
  <c r="M76" i="98"/>
  <c r="M77" i="98"/>
  <c r="M78" i="98"/>
  <c r="M73" i="98"/>
  <c r="M72" i="98"/>
  <c r="M71" i="98"/>
  <c r="O70" i="98"/>
  <c r="N70" i="98"/>
  <c r="M70" i="98"/>
  <c r="P70" i="98" s="1"/>
  <c r="Q70" i="98" s="1"/>
  <c r="O68" i="98"/>
  <c r="N68" i="98"/>
  <c r="M68" i="98"/>
  <c r="O67" i="98"/>
  <c r="N67" i="98"/>
  <c r="M67" i="98"/>
  <c r="O66" i="98"/>
  <c r="N66" i="98"/>
  <c r="M66" i="98"/>
  <c r="P66" i="98" s="1"/>
  <c r="Q66" i="98" s="1"/>
  <c r="O65" i="98"/>
  <c r="N65" i="98"/>
  <c r="M65" i="98"/>
  <c r="O64" i="98"/>
  <c r="N64" i="98"/>
  <c r="M64" i="98"/>
  <c r="K78" i="98"/>
  <c r="K77" i="98"/>
  <c r="K76" i="98"/>
  <c r="K73" i="98"/>
  <c r="K72" i="98"/>
  <c r="G72" i="98"/>
  <c r="O72" i="98" s="1"/>
  <c r="F72" i="98"/>
  <c r="N72" i="98" s="1"/>
  <c r="K71" i="98"/>
  <c r="G71" i="98"/>
  <c r="O71" i="98" s="1"/>
  <c r="F71" i="98"/>
  <c r="N71" i="98" s="1"/>
  <c r="K70" i="98"/>
  <c r="K68" i="98"/>
  <c r="K67" i="98"/>
  <c r="K66" i="98"/>
  <c r="K65" i="98"/>
  <c r="K64" i="98"/>
  <c r="M61" i="98"/>
  <c r="M62" i="98"/>
  <c r="M60" i="98"/>
  <c r="N60" i="98"/>
  <c r="O60" i="98"/>
  <c r="K62" i="98"/>
  <c r="K61" i="98"/>
  <c r="G61" i="98"/>
  <c r="O61" i="98" s="1"/>
  <c r="F61" i="98"/>
  <c r="N61" i="98" s="1"/>
  <c r="K60" i="98"/>
  <c r="M59" i="98"/>
  <c r="K59" i="98"/>
  <c r="G59" i="98"/>
  <c r="O59" i="98" s="1"/>
  <c r="F59" i="98"/>
  <c r="N59" i="98" s="1"/>
  <c r="M53" i="98"/>
  <c r="K53" i="98"/>
  <c r="G53" i="98"/>
  <c r="O53" i="98" s="1"/>
  <c r="F53" i="98"/>
  <c r="N53" i="98" s="1"/>
  <c r="M50" i="98"/>
  <c r="K50" i="98"/>
  <c r="G50" i="98"/>
  <c r="O50" i="98" s="1"/>
  <c r="F50" i="98"/>
  <c r="N50" i="98" s="1"/>
  <c r="M48" i="98"/>
  <c r="K48" i="98"/>
  <c r="G48" i="98"/>
  <c r="O48" i="98" s="1"/>
  <c r="F48" i="98"/>
  <c r="N48" i="98" s="1"/>
  <c r="M46" i="98"/>
  <c r="K46" i="98"/>
  <c r="G46" i="98"/>
  <c r="O46" i="98" s="1"/>
  <c r="F46" i="98"/>
  <c r="N46" i="98" s="1"/>
  <c r="P65" i="98" l="1"/>
  <c r="Q65" i="98" s="1"/>
  <c r="P67" i="98"/>
  <c r="Q67" i="98" s="1"/>
  <c r="P71" i="98"/>
  <c r="Q71" i="98" s="1"/>
  <c r="P76" i="98"/>
  <c r="Q76" i="98" s="1"/>
  <c r="P64" i="98"/>
  <c r="Q64" i="98" s="1"/>
  <c r="P68" i="98"/>
  <c r="Q68" i="98" s="1"/>
  <c r="P72" i="98"/>
  <c r="Q72" i="98" s="1"/>
  <c r="P60" i="98"/>
  <c r="Q60" i="98" s="1"/>
  <c r="P61" i="98"/>
  <c r="Q61" i="98" s="1"/>
  <c r="P59" i="98"/>
  <c r="Q59" i="98" s="1"/>
  <c r="P53" i="98"/>
  <c r="Q53" i="98" s="1"/>
  <c r="P46" i="98"/>
  <c r="Q46" i="98" s="1"/>
  <c r="P50" i="98"/>
  <c r="Q50" i="98" s="1"/>
  <c r="P48" i="98"/>
  <c r="Q48" i="98" s="1"/>
  <c r="M43" i="98" l="1"/>
  <c r="N43" i="98"/>
  <c r="O43" i="98"/>
  <c r="P43" i="98"/>
  <c r="Q43" i="98" s="1"/>
  <c r="K43" i="98"/>
  <c r="O58" i="98" l="1"/>
  <c r="N58" i="98"/>
  <c r="O57" i="98"/>
  <c r="N57" i="98"/>
  <c r="M57" i="98"/>
  <c r="O56" i="98"/>
  <c r="N56" i="98"/>
  <c r="M56" i="98"/>
  <c r="O55" i="98"/>
  <c r="N55" i="98"/>
  <c r="M55" i="98"/>
  <c r="M54" i="98"/>
  <c r="O52" i="98"/>
  <c r="N52" i="98"/>
  <c r="M52" i="98"/>
  <c r="O51" i="98"/>
  <c r="N51" i="98"/>
  <c r="M51" i="98"/>
  <c r="O49" i="98"/>
  <c r="N49" i="98"/>
  <c r="M49" i="98"/>
  <c r="O47" i="98"/>
  <c r="N47" i="98"/>
  <c r="M47" i="98"/>
  <c r="M45" i="98"/>
  <c r="O44" i="98"/>
  <c r="N44" i="98"/>
  <c r="M44" i="98"/>
  <c r="M42" i="98"/>
  <c r="M38" i="98"/>
  <c r="M21" i="98"/>
  <c r="M22" i="98"/>
  <c r="M23" i="98"/>
  <c r="N23" i="98"/>
  <c r="O23" i="98"/>
  <c r="M24" i="98"/>
  <c r="M25" i="98"/>
  <c r="O25" i="98"/>
  <c r="M26" i="98"/>
  <c r="M27" i="98"/>
  <c r="N27" i="98"/>
  <c r="O27" i="98"/>
  <c r="M28" i="98"/>
  <c r="M29" i="98"/>
  <c r="N29" i="98"/>
  <c r="O29" i="98"/>
  <c r="M30" i="98"/>
  <c r="N30" i="98"/>
  <c r="O30" i="98"/>
  <c r="M31" i="98"/>
  <c r="O31" i="98"/>
  <c r="M32" i="98"/>
  <c r="N32" i="98"/>
  <c r="O32" i="98"/>
  <c r="M33" i="98"/>
  <c r="O33" i="98"/>
  <c r="M34" i="98"/>
  <c r="M35" i="98"/>
  <c r="M20" i="98"/>
  <c r="O20" i="98"/>
  <c r="N20" i="98"/>
  <c r="B20" i="1" l="1"/>
  <c r="B16" i="1"/>
  <c r="F82" i="34" l="1"/>
  <c r="F18" i="34"/>
  <c r="F83" i="34"/>
  <c r="F19" i="34"/>
  <c r="F9" i="34"/>
  <c r="F84" i="34"/>
  <c r="F85" i="34"/>
  <c r="F10" i="34"/>
  <c r="F11" i="34"/>
  <c r="F12" i="34"/>
  <c r="F13" i="34"/>
  <c r="F14" i="34"/>
  <c r="F79" i="34"/>
  <c r="F78" i="34"/>
  <c r="F15" i="34"/>
  <c r="F80" i="34"/>
  <c r="F16" i="34"/>
  <c r="F17" i="34"/>
  <c r="F81" i="34"/>
  <c r="F116" i="34" l="1"/>
  <c r="F75" i="34"/>
  <c r="F117" i="34" l="1"/>
  <c r="K52" i="98"/>
  <c r="K51" i="98"/>
  <c r="K49" i="98"/>
  <c r="K47" i="98"/>
  <c r="K45" i="98"/>
  <c r="G45" i="98"/>
  <c r="O45" i="98" s="1"/>
  <c r="F45" i="98"/>
  <c r="N45" i="98" s="1"/>
  <c r="K44" i="98"/>
  <c r="J58" i="98"/>
  <c r="M58" i="98" s="1"/>
  <c r="K57" i="98"/>
  <c r="K56" i="98"/>
  <c r="K55" i="98"/>
  <c r="K54" i="98"/>
  <c r="G54" i="98"/>
  <c r="O54" i="98" s="1"/>
  <c r="F54" i="98"/>
  <c r="N54" i="98" s="1"/>
  <c r="K42" i="98"/>
  <c r="G42" i="98"/>
  <c r="O42" i="98" s="1"/>
  <c r="F42" i="98"/>
  <c r="N42" i="98" s="1"/>
  <c r="K33" i="98"/>
  <c r="F33" i="98"/>
  <c r="N33" i="98" s="1"/>
  <c r="K32" i="98"/>
  <c r="K31" i="98"/>
  <c r="F31" i="98"/>
  <c r="N31" i="98" s="1"/>
  <c r="J40" i="98"/>
  <c r="M40" i="98" s="1"/>
  <c r="G40" i="98"/>
  <c r="O40" i="98" s="1"/>
  <c r="F40" i="98"/>
  <c r="N40" i="98" s="1"/>
  <c r="J39" i="98"/>
  <c r="M39" i="98" s="1"/>
  <c r="G39" i="98"/>
  <c r="O39" i="98" s="1"/>
  <c r="F39" i="98"/>
  <c r="N39" i="98" s="1"/>
  <c r="K38" i="98"/>
  <c r="J37" i="98"/>
  <c r="M37" i="98" s="1"/>
  <c r="J36" i="98"/>
  <c r="M36" i="98" s="1"/>
  <c r="G36" i="98"/>
  <c r="O36" i="98" s="1"/>
  <c r="F36" i="98"/>
  <c r="N36" i="98" s="1"/>
  <c r="K35" i="98"/>
  <c r="G35" i="98"/>
  <c r="O35" i="98" s="1"/>
  <c r="F35" i="98"/>
  <c r="N35" i="98" s="1"/>
  <c r="K34" i="98"/>
  <c r="G34" i="98"/>
  <c r="O34" i="98" s="1"/>
  <c r="F34" i="98"/>
  <c r="N34" i="98" s="1"/>
  <c r="K30" i="98"/>
  <c r="K29" i="98"/>
  <c r="K28" i="98"/>
  <c r="G28" i="98"/>
  <c r="O28" i="98" s="1"/>
  <c r="F28" i="98"/>
  <c r="N28" i="98" s="1"/>
  <c r="K27" i="98"/>
  <c r="K26" i="98"/>
  <c r="G26" i="98"/>
  <c r="O26" i="98" s="1"/>
  <c r="F26" i="98"/>
  <c r="N26" i="98" s="1"/>
  <c r="K25" i="98"/>
  <c r="F25" i="98"/>
  <c r="N25" i="98" s="1"/>
  <c r="K24" i="98"/>
  <c r="G24" i="98"/>
  <c r="O24" i="98" s="1"/>
  <c r="F24" i="98"/>
  <c r="N24" i="98" s="1"/>
  <c r="K23" i="98"/>
  <c r="K22" i="98"/>
  <c r="G22" i="98"/>
  <c r="O22" i="98" s="1"/>
  <c r="F22" i="98"/>
  <c r="N22" i="98" s="1"/>
  <c r="K21" i="98"/>
  <c r="G21" i="98"/>
  <c r="O21" i="98" s="1"/>
  <c r="F21" i="98"/>
  <c r="N21" i="98" s="1"/>
  <c r="Q20" i="98"/>
  <c r="Q95" i="98" s="1"/>
  <c r="K20" i="98"/>
  <c r="P51" i="98" l="1"/>
  <c r="P52" i="98"/>
  <c r="P49" i="98"/>
  <c r="P47" i="98"/>
  <c r="P44" i="98"/>
  <c r="P45" i="98"/>
  <c r="P58" i="98"/>
  <c r="P55" i="98"/>
  <c r="P42" i="98"/>
  <c r="P56" i="98"/>
  <c r="K58" i="98"/>
  <c r="P54" i="98"/>
  <c r="P57" i="98"/>
  <c r="P30" i="98"/>
  <c r="P32" i="98"/>
  <c r="P31" i="98"/>
  <c r="P33" i="98"/>
  <c r="K40" i="98"/>
  <c r="P27" i="98"/>
  <c r="P26" i="98"/>
  <c r="P29" i="98"/>
  <c r="P34" i="98"/>
  <c r="P21" i="98"/>
  <c r="K39" i="98"/>
  <c r="P24" i="98"/>
  <c r="P36" i="98"/>
  <c r="K36" i="98"/>
  <c r="P40" i="98"/>
  <c r="P23" i="98"/>
  <c r="P28" i="98"/>
  <c r="P25" i="98"/>
  <c r="P22" i="98"/>
  <c r="P35" i="98"/>
  <c r="P39" i="98"/>
  <c r="K37" i="98"/>
  <c r="Q35" i="98" l="1"/>
  <c r="Q30" i="98"/>
  <c r="Q21" i="98"/>
  <c r="Q47" i="98"/>
  <c r="Q49" i="98"/>
  <c r="Q34" i="98"/>
  <c r="Q52" i="98"/>
  <c r="Q29" i="98"/>
  <c r="Q51" i="98"/>
  <c r="Q26" i="98"/>
  <c r="Q40" i="98"/>
  <c r="Q58" i="98"/>
  <c r="Q36" i="98"/>
  <c r="Q57" i="98"/>
  <c r="Q56" i="98"/>
  <c r="Q44" i="98"/>
  <c r="Q22" i="98"/>
  <c r="Q42" i="98"/>
  <c r="Q25" i="98"/>
  <c r="Q55" i="98"/>
  <c r="Q28" i="98"/>
  <c r="Q23" i="98"/>
  <c r="Q27" i="98"/>
  <c r="Q33" i="98"/>
  <c r="Q31" i="98"/>
  <c r="Q39" i="98"/>
  <c r="Q24" i="98"/>
  <c r="Q32" i="98"/>
  <c r="Q54" i="98"/>
  <c r="Q45" i="98"/>
  <c r="Q96" i="98" l="1"/>
  <c r="Q97" i="98" s="1"/>
  <c r="Q98" i="98" s="1"/>
  <c r="Q99" i="98" s="1"/>
  <c r="E11" i="2" s="1"/>
  <c r="O8" i="98" l="1"/>
  <c r="D13" i="2" l="1"/>
  <c r="C12" i="2" l="1"/>
  <c r="F14" i="1" l="1"/>
  <c r="H14" i="1"/>
  <c r="F118" i="34" l="1"/>
  <c r="F119" i="34" s="1"/>
  <c r="F17" i="1" l="1"/>
  <c r="G17" i="1"/>
  <c r="H17" i="1"/>
  <c r="H18" i="1" l="1"/>
  <c r="H24" i="1" s="1"/>
  <c r="F18" i="1"/>
  <c r="F24" i="1" s="1"/>
  <c r="G13" i="1" l="1"/>
  <c r="G14" i="1" s="1"/>
  <c r="C11" i="2" l="1"/>
  <c r="C13" i="2" l="1"/>
  <c r="E13" i="2" s="1"/>
  <c r="F29" i="1"/>
  <c r="F31" i="1" s="1"/>
  <c r="E28" i="1"/>
  <c r="E13" i="1" l="1"/>
  <c r="E14" i="1" s="1"/>
  <c r="F32" i="1"/>
  <c r="G18" i="1"/>
  <c r="F33" i="1" l="1"/>
  <c r="F34" i="1" s="1"/>
  <c r="G24" i="1" l="1"/>
  <c r="G29" i="1" s="1"/>
  <c r="G31" i="1" s="1"/>
  <c r="G32" i="1" l="1"/>
  <c r="G33" i="1" s="1"/>
  <c r="G34" i="1" s="1"/>
  <c r="I13" i="1"/>
  <c r="I14" i="1" s="1"/>
  <c r="E16" i="1" l="1"/>
  <c r="E17" i="1" s="1"/>
  <c r="E18" i="1" s="1"/>
  <c r="E22" i="1" s="1"/>
  <c r="I22" i="1" s="1"/>
  <c r="E21" i="1" l="1"/>
  <c r="E20" i="1"/>
  <c r="I16" i="1"/>
  <c r="E24" i="1" l="1"/>
  <c r="E7" i="1"/>
  <c r="I17" i="1"/>
  <c r="I18" i="1" s="1"/>
  <c r="I21" i="1"/>
  <c r="I20" i="1" l="1"/>
  <c r="I24" i="1" s="1"/>
  <c r="I35" i="1"/>
  <c r="H26" i="1" l="1"/>
  <c r="E29" i="1"/>
  <c r="E31" i="1" s="1"/>
  <c r="H27" i="1"/>
  <c r="I27" i="1" s="1"/>
  <c r="I26" i="1" l="1"/>
  <c r="I28" i="1" s="1"/>
  <c r="I29" i="1" s="1"/>
  <c r="H28" i="1"/>
  <c r="H29" i="1" s="1"/>
  <c r="H31" i="1" l="1"/>
  <c r="H32" i="1" s="1"/>
  <c r="H33" i="1" s="1"/>
  <c r="H34" i="1" s="1"/>
  <c r="E32" i="1"/>
  <c r="E33" i="1" l="1"/>
  <c r="E34" i="1" s="1"/>
  <c r="I31" i="1"/>
  <c r="I32" i="1" s="1"/>
  <c r="I33" i="1" s="1"/>
  <c r="I34" i="1" s="1"/>
  <c r="E6" i="1" l="1"/>
</calcChain>
</file>

<file path=xl/sharedStrings.xml><?xml version="1.0" encoding="utf-8"?>
<sst xmlns="http://schemas.openxmlformats.org/spreadsheetml/2006/main" count="833" uniqueCount="309">
  <si>
    <t>Տեղային նախահաշիվ թիվ 1-1</t>
  </si>
  <si>
    <t>նախահաշվի անվանումը</t>
  </si>
  <si>
    <t>Նախանաշվային արժեքը</t>
  </si>
  <si>
    <t>հազ.դրամ</t>
  </si>
  <si>
    <t>Միջին աշխատավարձը`</t>
  </si>
  <si>
    <t>դրամ</t>
  </si>
  <si>
    <t>Անցումային գործակիցները`</t>
  </si>
  <si>
    <t>Աշխատավարձի`</t>
  </si>
  <si>
    <t>Մեքենաների շահագործման`</t>
  </si>
  <si>
    <t>Նյութերի`</t>
  </si>
  <si>
    <t>Հ/հ</t>
  </si>
  <si>
    <t>Հիմնավորում</t>
  </si>
  <si>
    <t>Աշխատանքների անվանումը</t>
  </si>
  <si>
    <t>Քանակը</t>
  </si>
  <si>
    <t>Միավորի առժեքը ռուբ.</t>
  </si>
  <si>
    <t>Նյութերի անվանումը</t>
  </si>
  <si>
    <t>Նյութեր</t>
  </si>
  <si>
    <t>Միավոր արժեքը,հազ.դրամ</t>
  </si>
  <si>
    <t>Արժեքը,հազ.դրամ</t>
  </si>
  <si>
    <t>աշխ.</t>
  </si>
  <si>
    <t>մեք.</t>
  </si>
  <si>
    <t>չափի միավ.</t>
  </si>
  <si>
    <t>նորմ. ծախս.</t>
  </si>
  <si>
    <t>նյութ. ընդհ. ծավ.</t>
  </si>
  <si>
    <t>արժեքը, հազ. դրամ</t>
  </si>
  <si>
    <t>նյութ</t>
  </si>
  <si>
    <t>աշխատավարձ.</t>
  </si>
  <si>
    <t>մեքեն. շահ.</t>
  </si>
  <si>
    <t>միավ.</t>
  </si>
  <si>
    <t xml:space="preserve">ընդհամ. </t>
  </si>
  <si>
    <r>
      <t>մ</t>
    </r>
    <r>
      <rPr>
        <vertAlign val="superscript"/>
        <sz val="11"/>
        <rFont val="Sylfaen"/>
        <family val="1"/>
        <charset val="204"/>
      </rPr>
      <t>3</t>
    </r>
  </si>
  <si>
    <t>հատ</t>
  </si>
  <si>
    <t>Ընդամենը`</t>
  </si>
  <si>
    <t>Շուկա</t>
  </si>
  <si>
    <t>կգ</t>
  </si>
  <si>
    <t>8-27</t>
  </si>
  <si>
    <t>բիտումային մածիկ</t>
  </si>
  <si>
    <t>օլիֆ</t>
  </si>
  <si>
    <t xml:space="preserve">Կազմեց`              </t>
  </si>
  <si>
    <t>մ</t>
  </si>
  <si>
    <r>
      <t>մ</t>
    </r>
    <r>
      <rPr>
        <vertAlign val="superscript"/>
        <sz val="10"/>
        <rFont val="Sylfaen"/>
        <family val="1"/>
        <charset val="204"/>
      </rPr>
      <t>3</t>
    </r>
  </si>
  <si>
    <t>Չափի միավ.</t>
  </si>
  <si>
    <t>կաղապար</t>
  </si>
  <si>
    <t>փայտանյութ</t>
  </si>
  <si>
    <t>Օբյեկտի անվանումը</t>
  </si>
  <si>
    <t>Շինարարության աշխատանքների արժեքի</t>
  </si>
  <si>
    <t>Նախ-ի համարը</t>
  </si>
  <si>
    <t>Շին. մոնտաժային աշխատանքներ</t>
  </si>
  <si>
    <t>1-1</t>
  </si>
  <si>
    <t>Սարքավորումներ</t>
  </si>
  <si>
    <t>Արժեքը    (հազ.դր)</t>
  </si>
  <si>
    <t>հազ. դրամ</t>
  </si>
  <si>
    <t>Ամփոփ նախահաշվային արժեք</t>
  </si>
  <si>
    <t>Ամփոփ նախահաշվի գումարը</t>
  </si>
  <si>
    <t xml:space="preserve">Վերադարձվող գումար </t>
  </si>
  <si>
    <t>N</t>
  </si>
  <si>
    <t>Նախահաշիվների և հաշվարկների համարները</t>
  </si>
  <si>
    <t>Գլուխների, օբյեկտների, աշխատանքների և ծախսերի անվանումը</t>
  </si>
  <si>
    <t>Նախահաշվային արժեքը, հազ. դրամ</t>
  </si>
  <si>
    <t>Ընդհանուր նախահաշվային արժեքը, հազ. դրամ</t>
  </si>
  <si>
    <t>շինարարական աշխատանքներ</t>
  </si>
  <si>
    <t>մոնտաժային աշխատանքներ</t>
  </si>
  <si>
    <t>սարքավորումներ, կահույք և գույք</t>
  </si>
  <si>
    <t>այլ ծախսեր</t>
  </si>
  <si>
    <t>Գլուխ 2. Շինարարության հիմնական օբյեկտներ</t>
  </si>
  <si>
    <t>Ընդամենը գլուխ 2՝</t>
  </si>
  <si>
    <t>Գլուխ 8. Ժամանակավոր կառույցներ</t>
  </si>
  <si>
    <t>Ժամանակավոր կառույցներ</t>
  </si>
  <si>
    <t>Ընդամենը գլուխ 2-8՝</t>
  </si>
  <si>
    <t>Գլուխ 9. Այլ աշխատանքներ և ծախսեր</t>
  </si>
  <si>
    <t>Կլիմայական պայմանների ազդեցություն</t>
  </si>
  <si>
    <t>Ընդամենը գլուխ 2-9՝</t>
  </si>
  <si>
    <t>Տեխնիկական հսկողություն</t>
  </si>
  <si>
    <t>Հեղինակային հսկողություն</t>
  </si>
  <si>
    <t>Ընդամենը գլուխ 10՝</t>
  </si>
  <si>
    <t>Ընդամենը գլուխ 2-10՝</t>
  </si>
  <si>
    <t>Չնախատեսված ծախսեր և աշխատանքներ</t>
  </si>
  <si>
    <t>ԱԱՀ</t>
  </si>
  <si>
    <t>Ընդհանուրը՝</t>
  </si>
  <si>
    <t>Հ/Հ</t>
  </si>
  <si>
    <t>Աշխատանքների տեսակները և անվանումը</t>
  </si>
  <si>
    <t>Չ/Մ</t>
  </si>
  <si>
    <t>Քանակ</t>
  </si>
  <si>
    <t xml:space="preserve"> Միավ. արժեքը (հազար ՀՀ դրամ)</t>
  </si>
  <si>
    <t>Գումարը (հազար ՀՀ դրամ)</t>
  </si>
  <si>
    <t>ԱԱՀ - 20%</t>
  </si>
  <si>
    <t>Ծավալաթերթ-նախահաշիվ</t>
  </si>
  <si>
    <t>Ընդհանուրը</t>
  </si>
  <si>
    <t>23-1</t>
  </si>
  <si>
    <t>ավազ</t>
  </si>
  <si>
    <t xml:space="preserve">Շուկա  </t>
  </si>
  <si>
    <t>բետոն</t>
  </si>
  <si>
    <t>6-1</t>
  </si>
  <si>
    <r>
      <t>մ</t>
    </r>
    <r>
      <rPr>
        <vertAlign val="superscript"/>
        <sz val="10"/>
        <color indexed="8"/>
        <rFont val="Sylfaen"/>
        <family val="1"/>
      </rPr>
      <t>3</t>
    </r>
  </si>
  <si>
    <t>հատակի սալ</t>
  </si>
  <si>
    <t>պատի օղակ</t>
  </si>
  <si>
    <t>ներդիր դետալ</t>
  </si>
  <si>
    <t xml:space="preserve"> ծածկի սալ թուջե ծանր մտոցով</t>
  </si>
  <si>
    <r>
      <t>մ</t>
    </r>
    <r>
      <rPr>
        <vertAlign val="superscript"/>
        <sz val="11"/>
        <rFont val="Sylfaen"/>
        <family val="1"/>
        <charset val="204"/>
      </rPr>
      <t>2</t>
    </r>
  </si>
  <si>
    <t>1-1594</t>
  </si>
  <si>
    <t>Պատերի արտաքին մակերեսների ջրամեկուսացում 2 շերտ բիտումային մածիկով</t>
  </si>
  <si>
    <t>Շինմոնտաժային աշխատանքների ավարտից հետո տարածքի մաքրման և գոյացած(ոչ ընթացիկ) աղբի տեղափոխման աշխատանքների ծախսեր</t>
  </si>
  <si>
    <t>Ընդամենը գլուխ 8՝</t>
  </si>
  <si>
    <t>Ընդամենը գլուխ 9՝</t>
  </si>
  <si>
    <t>Գլուխ 12.</t>
  </si>
  <si>
    <t xml:space="preserve">Ընդամենը ըստ ամփոփ նախահաշվի </t>
  </si>
  <si>
    <t xml:space="preserve">Ընդամենը </t>
  </si>
  <si>
    <t>Վերադիր ծախսեր (13,3%)</t>
  </si>
  <si>
    <t xml:space="preserve">Շահույթ (11%) </t>
  </si>
  <si>
    <t>Ասֆալտբետոնե ծածկույթի կտրում</t>
  </si>
  <si>
    <t>Նախապատրաստական շերտի իրականացում B7.5 դասի բետոնից h=10սմ հաստությամբ</t>
  </si>
  <si>
    <t>Մետաղական կոնստրուկցիաների երկշերտ յուղաներկում</t>
  </si>
  <si>
    <t>բետոն B15 դասի</t>
  </si>
  <si>
    <t xml:space="preserve">Խրամուղու և փոսորակների լրամշակում ձեռքով, հատակի հարթեցմամբ </t>
  </si>
  <si>
    <r>
      <t>մ</t>
    </r>
    <r>
      <rPr>
        <vertAlign val="superscript"/>
        <sz val="11"/>
        <rFont val="Times Armenian"/>
        <family val="1"/>
      </rPr>
      <t>3</t>
    </r>
  </si>
  <si>
    <t>Գլուխ 10. Տեխնիկական և հեղինակային հսկողություն</t>
  </si>
  <si>
    <t>Վերադարձվող գումար ժամանակավոր կառույցներից</t>
  </si>
  <si>
    <t>27-33</t>
  </si>
  <si>
    <t>Գն.3    g=1,9</t>
  </si>
  <si>
    <t>1-1595</t>
  </si>
  <si>
    <t>Ընդամենը</t>
  </si>
  <si>
    <t>Ներդիր դետալների տեղադրում</t>
  </si>
  <si>
    <t>9-46</t>
  </si>
  <si>
    <t>Մետաղական ելարանների տեղադրում</t>
  </si>
  <si>
    <t xml:space="preserve">մետաղական կոնստրուկցիա </t>
  </si>
  <si>
    <t>էլեկտրոդ</t>
  </si>
  <si>
    <t>մանեկ հեղյուս</t>
  </si>
  <si>
    <t>Նախահաշվի անվանումը</t>
  </si>
  <si>
    <t>Պայմ.  30-357</t>
  </si>
  <si>
    <t>ժանգակայուն ներկ</t>
  </si>
  <si>
    <t>Խրամուղու և փոսորակների մշակում IV կարգի գրունտներում ձեռքով, կողալիցքով</t>
  </si>
  <si>
    <t>Է․ Հոդաբաշյան</t>
  </si>
  <si>
    <t>1-2</t>
  </si>
  <si>
    <t>Խրամուղու և փոսորակի մշակում IV կարգի գրունտներում էքսկավատորով (քանդված ասֆալտբետոն և խիճ), բարձելով ա/մ</t>
  </si>
  <si>
    <t>1-940</t>
  </si>
  <si>
    <t>1-962</t>
  </si>
  <si>
    <t>Պայմ.         1-962     q=1.2</t>
  </si>
  <si>
    <t>D=1.0մ տրամագծով հավաքովի ե/բ էլեմենտներով հորի կառուցում</t>
  </si>
  <si>
    <t xml:space="preserve">Հիմքի հավաքովի ե/բ սալ ՀՍ 10 տիպի </t>
  </si>
  <si>
    <t xml:space="preserve">Պատի հավաքովի ե/բ օղակ ՊՕ 10-6 տիպի </t>
  </si>
  <si>
    <t>Տեղային նախահաշիվ թիվ 1-2</t>
  </si>
  <si>
    <t>Խրամուղու և փոսորակների մշակում V կարգի գրունտներում էքսկավատորով, բարձելով ա/մ</t>
  </si>
  <si>
    <t>1-1635 
1-1185</t>
  </si>
  <si>
    <t>Խրամուղու և փոսորակների մշակում V կարգի գրունտներում, ձեռքով, կողալիցքով</t>
  </si>
  <si>
    <t>Գն.3    g=2,2</t>
  </si>
  <si>
    <t>Խրամուղու և փոսորակների մշակում IV կարգի գրունտներում, էքսկավատորով, բարձելով ա/մ</t>
  </si>
  <si>
    <t>1-1593
Պայմ.</t>
  </si>
  <si>
    <t>տեղ</t>
  </si>
  <si>
    <t>շաղախ</t>
  </si>
  <si>
    <t>15-260</t>
  </si>
  <si>
    <r>
      <t>մ</t>
    </r>
    <r>
      <rPr>
        <vertAlign val="superscript"/>
        <sz val="10"/>
        <rFont val="Sylfaen"/>
        <family val="1"/>
        <charset val="204"/>
      </rPr>
      <t>2</t>
    </r>
  </si>
  <si>
    <t xml:space="preserve"> շաղախ</t>
  </si>
  <si>
    <t>Կազմեց`                                          Է․ Հոդաբաշյան</t>
  </si>
  <si>
    <t>տ</t>
  </si>
  <si>
    <t>Խճի նախապատրաստական շերտի իրականացում h=15սմ հաստությամբ</t>
  </si>
  <si>
    <t>խիճ 40-70</t>
  </si>
  <si>
    <t>խիճ 10-20</t>
  </si>
  <si>
    <t>ջուր</t>
  </si>
  <si>
    <t xml:space="preserve">Խոշորահատիկ ասֆալտբետոնե ծածկույթի իրականացում h=6սմ հաստությամբ </t>
  </si>
  <si>
    <t>Խոշորահատիկ ասֆալտբետոն</t>
  </si>
  <si>
    <t xml:space="preserve">Մանրահատիկ ասֆալտբետոնե ծածկույթի իրականացում h=4սմ հաստությամբ </t>
  </si>
  <si>
    <t>Մանրահատիկ ասֆալտբետոն</t>
  </si>
  <si>
    <t>27-43</t>
  </si>
  <si>
    <t>27-164-1
27-165-1
q=2</t>
  </si>
  <si>
    <t>27-164-2</t>
  </si>
  <si>
    <t>Գն.3    g=2,0</t>
  </si>
  <si>
    <t>Ավազի նախապատրաստական շերտի իրականացում h=10սմ հաստությամբ ( 0-5.0 մմ խոշորությամբ բազալտե խիճ )</t>
  </si>
  <si>
    <t>Պայմ.     23-1</t>
  </si>
  <si>
    <t>Ավազի պաշտպանիչ շերտի իրականացում  ( 0-5.0 մմ խոշորությամբ բազալտե խիճ )</t>
  </si>
  <si>
    <t>1.1. Հողային աշխատանքներ</t>
  </si>
  <si>
    <t>2.1. Հողային աշխատանքներ</t>
  </si>
  <si>
    <t>2.2. Տեխնոլոգիական աշխատանքներ</t>
  </si>
  <si>
    <t>Խրամուղու և փոսորակների մշակում IV կարգի գրունտներում, էքսկավատորով, կողալիցքով</t>
  </si>
  <si>
    <t>1-1552</t>
  </si>
  <si>
    <t>Ընդամենը 1.</t>
  </si>
  <si>
    <t>Ընդամենը 2.</t>
  </si>
  <si>
    <t>Օբյեկտ. Նախահաշիվ</t>
  </si>
  <si>
    <t>Օբյեկտային նախահաշիվ</t>
  </si>
  <si>
    <t>Գն.3</t>
  </si>
  <si>
    <t>Խրամուղու և փոսորակի հետլիցք, կողալիցքի մշակված գրունտներից տոփանումով</t>
  </si>
  <si>
    <t>22-119 q=0.6</t>
  </si>
  <si>
    <t>պոլիէթիլենե խողովակ</t>
  </si>
  <si>
    <t>պողպատե խողովակ</t>
  </si>
  <si>
    <t>22-66</t>
  </si>
  <si>
    <t>22-384</t>
  </si>
  <si>
    <t xml:space="preserve">Սեպավոր փականների մոնտաժում DN100, PN=1,0ՄՊա </t>
  </si>
  <si>
    <t>սեպավոր փական</t>
  </si>
  <si>
    <t>22-383</t>
  </si>
  <si>
    <t>22-431</t>
  </si>
  <si>
    <t xml:space="preserve">Պողպատե էլ/եռակցող կցաշուրթերի մոնտաժում DN100, PN=1,0ՄՊա </t>
  </si>
  <si>
    <t>պողպատե կցաշուրթ</t>
  </si>
  <si>
    <t xml:space="preserve">Ռետինե կցաշուրթային ճկուն ներդիրի մոնտաժում DN100, PN=1,0ՄՊա </t>
  </si>
  <si>
    <t>Ռետինե կցաշուրթային ճկուն ներդիր</t>
  </si>
  <si>
    <t>22-365</t>
  </si>
  <si>
    <t>Պոլիէթիլեն DN110(HDPE)-մետաղ DN100(St) (НС) կցորդիչների մոնտաժում</t>
  </si>
  <si>
    <t>(НС) կցորդիչ</t>
  </si>
  <si>
    <t>պենոպոլիստիրոլե կիսախողովակներ</t>
  </si>
  <si>
    <t>9-153</t>
  </si>
  <si>
    <t>մետ տարր</t>
  </si>
  <si>
    <t>26-79</t>
  </si>
  <si>
    <t xml:space="preserve">բիտում </t>
  </si>
  <si>
    <t>22-314</t>
  </si>
  <si>
    <r>
      <t>մ</t>
    </r>
    <r>
      <rPr>
        <vertAlign val="superscript"/>
        <sz val="10"/>
        <rFont val="Sylfaen"/>
        <family val="1"/>
      </rPr>
      <t>3</t>
    </r>
  </si>
  <si>
    <t>22-312</t>
  </si>
  <si>
    <r>
      <t>մ</t>
    </r>
    <r>
      <rPr>
        <vertAlign val="superscript"/>
        <sz val="12"/>
        <rFont val="GHEA Grapalat"/>
        <family val="3"/>
      </rPr>
      <t>3</t>
    </r>
  </si>
  <si>
    <t>22-446</t>
  </si>
  <si>
    <t>D=1.5մ տրամագծով հավաքովի ե/բ էլեմենտներով հորի կառուցում</t>
  </si>
  <si>
    <t xml:space="preserve">Հիմքի հավաքովի ե/բ սալ ՀՍ 15 տիպի </t>
  </si>
  <si>
    <t xml:space="preserve">Պատի հավաքովի ե/բ օղակ ՊՕ 15-9 տիպի </t>
  </si>
  <si>
    <t>Ծածկի հավաքովի ե/բ սալ ԾՍ 15 տիպի, թուջե ծանր մտոցով</t>
  </si>
  <si>
    <t xml:space="preserve">
Հավաքովի կլոր ե/բ դիտահոր D=1.0 Hաշխ.=1.8 մ (1 հատ)</t>
  </si>
  <si>
    <t>Պայմ.  
 30-357</t>
  </si>
  <si>
    <t>Տեղեկ.</t>
  </si>
  <si>
    <r>
      <t>մ</t>
    </r>
    <r>
      <rPr>
        <vertAlign val="superscript"/>
        <sz val="10"/>
        <color indexed="8"/>
        <rFont val="Sylfaen"/>
        <family val="1"/>
        <charset val="204"/>
      </rPr>
      <t>3</t>
    </r>
  </si>
  <si>
    <r>
      <t>մ</t>
    </r>
    <r>
      <rPr>
        <vertAlign val="superscript"/>
        <sz val="10"/>
        <color indexed="8"/>
        <rFont val="Sylfaen"/>
        <family val="1"/>
        <charset val="204"/>
      </rPr>
      <t>2</t>
    </r>
  </si>
  <si>
    <t>Փականների տակդիր 50(St) խողովակից և δ=6մմ, 100x100մմ չափերով 2թիթեղներից, Gմիջ=4,8կգ (1 հատ)</t>
  </si>
  <si>
    <t>22-395</t>
  </si>
  <si>
    <t>կոմպ.</t>
  </si>
  <si>
    <t>հրշեջ հիդրանտ</t>
  </si>
  <si>
    <t>կոմպ</t>
  </si>
  <si>
    <t>Պայմ.  22-384</t>
  </si>
  <si>
    <t xml:space="preserve">Հրշեջ հիդրանտի կցաշուրթային արմունկ-տակդիր DN100 </t>
  </si>
  <si>
    <t>6-30</t>
  </si>
  <si>
    <t>Բետոնե հենարանի իրականացում B 7.5 դասի</t>
  </si>
  <si>
    <t>Խրամուղու և փոսորակի hետլիցք, ավազով`տոփանումով ( 0-5.0 մմ խոշորությամբ բազալտե խիճ )</t>
  </si>
  <si>
    <t>Պայմ.
 22-117</t>
  </si>
  <si>
    <t>16-154</t>
  </si>
  <si>
    <t>16-154
 k=0,5</t>
  </si>
  <si>
    <t>գնդիկավոր փական</t>
  </si>
  <si>
    <t>ֆիլտր</t>
  </si>
  <si>
    <t>պոլիէթիլենե կցամաս</t>
  </si>
  <si>
    <t>կցորդիչ</t>
  </si>
  <si>
    <t>Պոլիէթիլենե պարուրակային կցորդիչ</t>
  </si>
  <si>
    <t>Տեղեկ. Պայմ.         7-668      q=0.6</t>
  </si>
  <si>
    <t xml:space="preserve">Պոլիմերավազային ուղղանկյուն ջրաչափական հորի տեղադրում </t>
  </si>
  <si>
    <t>պոլիմերավազային ջրաչափական հոր</t>
  </si>
  <si>
    <t>Փրփրապլաստ  h=30մմ</t>
  </si>
  <si>
    <t>փրփրապլաստ</t>
  </si>
  <si>
    <t>Փրփրապլաստ  h=15մմ</t>
  </si>
  <si>
    <t>Պայմ.    22-117 q=0.5</t>
  </si>
  <si>
    <t>Մեխանիկական (C դասի) ջրաչափերի մոնտաժում DN15</t>
  </si>
  <si>
    <t>Ջրաչափի միացումների մոնտաժում DN15</t>
  </si>
  <si>
    <t>Երկկողմանի ներքին պարուրակով մետաղական գնդային  փականների մոնտաժում DN15</t>
  </si>
  <si>
    <t>Երկկողմանի ներքին պարուրակով մետաղական ֆիլտրերի մոնտաժում DN15</t>
  </si>
  <si>
    <t>Պոլիէթիլենե կցամասի մոնտաժում (էգ) DN15</t>
  </si>
  <si>
    <t>Պոլիէթիլենե կցամասի մոնտաժում (որձ) DN15</t>
  </si>
  <si>
    <t>մետաղական կցորդիչ</t>
  </si>
  <si>
    <t>27-36</t>
  </si>
  <si>
    <t>Գոյություն ունեցող բազալտե եզրաքարերի ապամոնտաժում, պահեստավորելով տեղում</t>
  </si>
  <si>
    <t>27-86</t>
  </si>
  <si>
    <t xml:space="preserve">Պահեստավորված եզրաքարերի մոնտաժում, բետոնե հիմքով </t>
  </si>
  <si>
    <t>բետոն B12.5</t>
  </si>
  <si>
    <r>
      <t>մ</t>
    </r>
    <r>
      <rPr>
        <vertAlign val="superscript"/>
        <sz val="11"/>
        <rFont val="Sylfaen"/>
        <family val="1"/>
      </rPr>
      <t>3</t>
    </r>
  </si>
  <si>
    <t>Աբովյան քաղաքի Խաղաղության փողոց 3 հասցեում քաղաքային այգու ջրամիացման ջրահեռացման և հրդեհաշիջման համակարգերի կառուցում</t>
  </si>
  <si>
    <r>
      <t xml:space="preserve">Շինարարության անվանումը՝ </t>
    </r>
    <r>
      <rPr>
        <u/>
        <sz val="11"/>
        <rFont val="Sylfaen"/>
        <family val="1"/>
        <charset val="204"/>
      </rPr>
      <t>Աբովյան քաղաքի Խաղաղության փողոց 3 հասցեում քաղաքային այգու ջրամիացման ջրահեռացման և հրդեհաշիջման համակարգերի կառուցում</t>
    </r>
  </si>
  <si>
    <t xml:space="preserve">1. Ջրագիծ և հակհրդեհային հիդրանտ </t>
  </si>
  <si>
    <t xml:space="preserve">        (04/2026)</t>
  </si>
  <si>
    <t>1,05x1,02x1,0657=1,14136</t>
  </si>
  <si>
    <r>
      <t>Ասֆալտբետոնե ծածկույթի քանդում հարվածահար մուրճով խրամուղու և փոսորակի ասֆալտապատ ծածկույթի ընդհանուր մակերեսի (35.0մ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</si>
  <si>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Կողալիցքի V կարգի գրունտների բարձում ա/մ</t>
  </si>
  <si>
    <t>Պոլիէթիլենե (HDPE) եռակցվող խողովակների մոնտաժում խրամուղիներում DN20, PN=1,0 ՄՊա, փորձարկումով</t>
  </si>
  <si>
    <t>Պողպատե (St) էլ. եռակցվող խողովակների մոնտաժում  DN114x3, (որպես պատյան)</t>
  </si>
  <si>
    <t>ջրաչափ</t>
  </si>
  <si>
    <t>Ջրաչափի միացում</t>
  </si>
  <si>
    <t>Պողպատե (St) էլ. եռակցվող կարճախողովակների մոնտաժում  DN15</t>
  </si>
  <si>
    <t>կարճախողովակ</t>
  </si>
  <si>
    <t>Պոլիէթիլենե DN20 (HDPE)-մետաղ DN15(St) կցորդիչի մոնտաժում մետաղական ներքին պարուրակով</t>
  </si>
  <si>
    <t>Երկկողմանի արտաքին պարուրակով մետաղական կցորդիչների   մոնտաժում DN15</t>
  </si>
  <si>
    <t xml:space="preserve">Պոլիէթիլենե DN20(HDPE) կցորդիչի մոնտաժում </t>
  </si>
  <si>
    <t>Պոլիէթիլենե (HDPE) DN20 խողովակների ջերմամեկուսացում պենոպոլիստիրոլե կիսախողովակներով δ=30մմ</t>
  </si>
  <si>
    <t>Պոլիէթիլենե DN20(HDPE) խողովակների լվացում և ախտահանում</t>
  </si>
  <si>
    <t>Խրամուղիներում մոնտաժվող D114x3 պողպատե (St) պատյան խողովակների հակակոռոզիոն մեկուսացում</t>
  </si>
  <si>
    <t>1.2. Ջրագծի տեխնոլոգիական աշխատանքներ</t>
  </si>
  <si>
    <t>1.3. Հակահրդեհային հիդրանտի 
տեխնոլոգիական աշխատանքներ</t>
  </si>
  <si>
    <t>Պողպատե (St) էլ. եռակցվող խողովակների մոնտաժում DN114x4, փորձարկումով</t>
  </si>
  <si>
    <t xml:space="preserve">Ստորգետնյա տեղադրման հրշեջ հիդրանտի մոնտաժում DN100, H=0.75մ, PN=1,0ՄՊա </t>
  </si>
  <si>
    <t>կցաշուրթային արմունկ</t>
  </si>
  <si>
    <t xml:space="preserve">Պողպատե էլ/եռակցող եռաբաշխիչի մոնտաժում DN100, PN=1,0ՄՊա </t>
  </si>
  <si>
    <t>եռաբաշխիչ</t>
  </si>
  <si>
    <t>Խրամուղիներում մոնտաժվող  D114x4 պողպատե (St) խողովակների և ձևավոր մասերի հակակոռոզիոն մեկուսացում</t>
  </si>
  <si>
    <t xml:space="preserve">Պողպատե DN114x4 խողովակների լվացում, ախտահանում   </t>
  </si>
  <si>
    <t>Պոլիէթիլենե Ø110(Pe) խողովակների կտրում, շուրթերի հարթեցում, 2 տեղ, ապամոնտաժում, բարձելով ա/մ</t>
  </si>
  <si>
    <t>Բարձած խողովակների տեղափոխում մինչև 5.0կմ հանձնելով շահագործող կազմակերպությանը</t>
  </si>
  <si>
    <t>Բարձած ասֆալտբետոնի և խճի տեղափոխում մինչև 1.0 կմ թափոնակույտ</t>
  </si>
  <si>
    <t>Բարձած գրունտի տեղափոխում մինչև 1.0 կմ թափոնակույտ</t>
  </si>
  <si>
    <t xml:space="preserve">1.3. Շինարարական աշխատանքներ </t>
  </si>
  <si>
    <t>Հավաքովի կլոր ե/բ դիտահոր D=1.50 Hաշխ.=1.8 մ (1 հատ)</t>
  </si>
  <si>
    <t>2. Կոյուղագիծ Կ1</t>
  </si>
  <si>
    <r>
      <t>Ասֆալտբետոնե ծածկույթի քանդում հարվածահար մուրճով խրամուղու և փոսորակի ասֆալտապատ ծածկույթի ընդհանուր մակերեսի (20.0մ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</si>
  <si>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23-16</t>
  </si>
  <si>
    <t>Կոյուղու DN200(GF) SN8 տիպի պոլիէթիլենե լայնուկավոր ակոսավոր խողովակների մոնտաժում, փորձարկումով</t>
  </si>
  <si>
    <t>պոլիէթիլենե լայնուկավոր ակոսավոր խողովակ</t>
  </si>
  <si>
    <t xml:space="preserve">46-53               </t>
  </si>
  <si>
    <t>Գոյություն ունեցող կոյուղագծի ե/բ հորի պատի վրա անցքի բացում</t>
  </si>
  <si>
    <t>Անցքի փակում ցեմենտավազային շաղախով</t>
  </si>
  <si>
    <t xml:space="preserve">2.3. Շինարարական աշխատանքներ </t>
  </si>
  <si>
    <t>Ե/բ դիտահորեր ԳԴՀ-1 D=1.0մ 
Hաշխ.=1.20 մ</t>
  </si>
  <si>
    <t>6-127</t>
  </si>
  <si>
    <t>Բետոնե վաքի իրականացում B12.5 դասի բետոնից առվակի երկաթայնացումով</t>
  </si>
  <si>
    <t>բետոն B12,5 դասի</t>
  </si>
  <si>
    <t>ցեմենտ</t>
  </si>
  <si>
    <r>
      <t>մ</t>
    </r>
    <r>
      <rPr>
        <vertAlign val="superscript"/>
        <sz val="11"/>
        <color indexed="8"/>
        <rFont val="Sylfaen"/>
        <family val="1"/>
        <charset val="204"/>
      </rPr>
      <t>2</t>
    </r>
  </si>
  <si>
    <r>
      <t>մ</t>
    </r>
    <r>
      <rPr>
        <vertAlign val="superscript"/>
        <sz val="11"/>
        <color indexed="8"/>
        <rFont val="Sylfaen"/>
        <family val="1"/>
        <charset val="204"/>
      </rPr>
      <t>3</t>
    </r>
  </si>
  <si>
    <t>23-109</t>
  </si>
  <si>
    <t>Ծածկի հավաքովի ե/բ սալ ԾՍ 10 տիպի, թուջե ծանր մտոց կափարիչով</t>
  </si>
  <si>
    <t>1. Ջրագիծ և հակհրդեհային հիդրանտ</t>
  </si>
  <si>
    <t>Փոքր ծավալի ՇՄԱ</t>
  </si>
  <si>
    <r>
      <rPr>
        <sz val="11"/>
        <color theme="1"/>
        <rFont val="Sylfaen"/>
        <family val="1"/>
      </rPr>
      <t>Օբյեկտի անվանումը</t>
    </r>
    <r>
      <rPr>
        <sz val="12"/>
        <color theme="1"/>
        <rFont val="Sylfaen"/>
        <family val="1"/>
        <charset val="204"/>
      </rPr>
      <t>՝  Աբովյան քաղաքի Խաղաղության փողոց 3 հասցեում քաղաքային այգու ջրամիացման ջրահեռացման և հրդեհաշիջման համակարգերի կառուցում</t>
    </r>
  </si>
  <si>
    <t>Ընդամենը 1.-2.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</si>
</sst>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#,##0.000"/>
    <numFmt numFmtId="166" formatCode="0.000"/>
    <numFmt numFmtId="167" formatCode="0.0000"/>
    <numFmt numFmtId="168" formatCode="0.0%"/>
    <numFmt numFmtId="169" formatCode="0.000000000"/>
    <numFmt numFmtId="170" formatCode="#,##0.0"/>
    <numFmt numFmtId="171" formatCode="0.00000000000"/>
  </numFmts>
  <fonts count="4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Sylfaen"/>
      <family val="1"/>
    </font>
    <font>
      <sz val="12"/>
      <name val="Sylfaen"/>
      <family val="1"/>
    </font>
    <font>
      <i/>
      <sz val="11"/>
      <name val="Sylfaen"/>
      <family val="1"/>
    </font>
    <font>
      <i/>
      <sz val="10"/>
      <name val="Sylfaen"/>
      <family val="1"/>
    </font>
    <font>
      <u/>
      <sz val="10"/>
      <name val="Sylfaen"/>
      <family val="1"/>
    </font>
    <font>
      <sz val="10"/>
      <name val="Sylfaen"/>
      <family val="1"/>
    </font>
    <font>
      <sz val="11"/>
      <name val="Sylfaen"/>
      <family val="1"/>
      <charset val="204"/>
    </font>
    <font>
      <sz val="10"/>
      <name val="Arial"/>
      <family val="2"/>
      <charset val="204"/>
    </font>
    <font>
      <vertAlign val="superscript"/>
      <sz val="11"/>
      <name val="Sylfaen"/>
      <family val="1"/>
      <charset val="204"/>
    </font>
    <font>
      <b/>
      <sz val="11"/>
      <name val="Sylfaen"/>
      <family val="1"/>
      <charset val="204"/>
    </font>
    <font>
      <sz val="8"/>
      <name val="Calibri"/>
      <family val="2"/>
      <scheme val="minor"/>
    </font>
    <font>
      <sz val="11"/>
      <name val="Arial Armenian"/>
      <family val="2"/>
    </font>
    <font>
      <b/>
      <sz val="11"/>
      <name val="Sylfaen"/>
      <family val="1"/>
    </font>
    <font>
      <sz val="10"/>
      <name val="Arial"/>
      <family val="2"/>
    </font>
    <font>
      <i/>
      <sz val="10"/>
      <name val="Sylfaen"/>
      <family val="1"/>
      <charset val="204"/>
    </font>
    <font>
      <sz val="10"/>
      <color theme="1"/>
      <name val="Calibri"/>
      <family val="2"/>
      <scheme val="minor"/>
    </font>
    <font>
      <sz val="10"/>
      <name val="Sylfaen"/>
      <family val="1"/>
      <charset val="204"/>
    </font>
    <font>
      <vertAlign val="superscript"/>
      <sz val="10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name val="Sylfaen"/>
      <family val="1"/>
      <charset val="204"/>
    </font>
    <font>
      <u/>
      <sz val="11"/>
      <name val="Sylfaen"/>
      <family val="1"/>
      <charset val="204"/>
    </font>
    <font>
      <sz val="10"/>
      <name val="Arial Armenian"/>
      <family val="2"/>
    </font>
    <font>
      <b/>
      <sz val="10"/>
      <name val="Sylfaen"/>
      <family val="1"/>
    </font>
    <font>
      <sz val="12"/>
      <name val="Arial Armenian"/>
      <family val="2"/>
    </font>
    <font>
      <b/>
      <sz val="11"/>
      <name val="Arial Armenian"/>
      <family val="2"/>
    </font>
    <font>
      <i/>
      <sz val="9"/>
      <name val="Arial Armenian"/>
      <family val="2"/>
    </font>
    <font>
      <b/>
      <sz val="11"/>
      <color indexed="9"/>
      <name val="Sylfaen"/>
      <family val="1"/>
    </font>
    <font>
      <sz val="12"/>
      <color theme="1"/>
      <name val="Sylfae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Sylfaen"/>
      <family val="1"/>
    </font>
    <font>
      <sz val="12"/>
      <color theme="1"/>
      <name val="Sylfaen"/>
      <family val="1"/>
    </font>
    <font>
      <b/>
      <i/>
      <sz val="11"/>
      <name val="Sylfaen"/>
      <family val="1"/>
    </font>
    <font>
      <b/>
      <i/>
      <sz val="10"/>
      <name val="Sylfaen"/>
      <family val="1"/>
      <charset val="204"/>
    </font>
    <font>
      <b/>
      <i/>
      <sz val="10"/>
      <name val="Sylfaen"/>
      <family val="1"/>
    </font>
    <font>
      <sz val="10"/>
      <color theme="1"/>
      <name val="Sylfaen"/>
      <family val="1"/>
    </font>
    <font>
      <vertAlign val="superscript"/>
      <sz val="10"/>
      <color indexed="8"/>
      <name val="Sylfaen"/>
      <family val="1"/>
    </font>
    <font>
      <sz val="11"/>
      <color theme="0"/>
      <name val="Calibri"/>
      <family val="2"/>
      <scheme val="minor"/>
    </font>
    <font>
      <vertAlign val="superscript"/>
      <sz val="11"/>
      <name val="Times Armenian"/>
      <family val="1"/>
    </font>
    <font>
      <b/>
      <i/>
      <sz val="11"/>
      <name val="Sylfaen"/>
      <family val="1"/>
      <charset val="204"/>
    </font>
    <font>
      <vertAlign val="superscript"/>
      <sz val="10"/>
      <name val="Sylfaen"/>
      <family val="1"/>
    </font>
    <font>
      <vertAlign val="superscript"/>
      <sz val="12"/>
      <name val="GHEA Grapalat"/>
      <family val="3"/>
    </font>
    <font>
      <vertAlign val="superscript"/>
      <sz val="10"/>
      <color indexed="8"/>
      <name val="Sylfaen"/>
      <family val="1"/>
      <charset val="204"/>
    </font>
    <font>
      <sz val="11"/>
      <color theme="1"/>
      <name val="Sylfaen"/>
      <family val="1"/>
      <charset val="204"/>
    </font>
    <font>
      <vertAlign val="superscript"/>
      <sz val="11"/>
      <name val="Sylfaen"/>
      <family val="1"/>
    </font>
    <font>
      <vertAlign val="superscript"/>
      <sz val="11"/>
      <color indexed="8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15" fillId="0" borderId="0"/>
    <xf numFmtId="0" fontId="9" fillId="0" borderId="0"/>
    <xf numFmtId="9" fontId="15" fillId="0" borderId="0" applyFont="0" applyFill="0" applyBorder="0" applyAlignment="0" applyProtection="0"/>
    <xf numFmtId="0" fontId="9" fillId="0" borderId="0"/>
    <xf numFmtId="0" fontId="9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</cellStyleXfs>
  <cellXfs count="273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righ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0" fontId="18" fillId="2" borderId="0" xfId="0" applyFont="1" applyFill="1" applyAlignment="1">
      <alignment vertical="center"/>
    </xf>
    <xf numFmtId="0" fontId="18" fillId="2" borderId="0" xfId="0" applyFont="1" applyFill="1"/>
    <xf numFmtId="0" fontId="18" fillId="0" borderId="0" xfId="0" applyFont="1"/>
    <xf numFmtId="0" fontId="18" fillId="2" borderId="0" xfId="0" applyFont="1" applyFill="1" applyAlignment="1">
      <alignment horizontal="center" wrapText="1"/>
    </xf>
    <xf numFmtId="0" fontId="18" fillId="2" borderId="0" xfId="0" applyFont="1" applyFill="1" applyAlignment="1">
      <alignment horizontal="center" vertical="center"/>
    </xf>
    <xf numFmtId="0" fontId="18" fillId="0" borderId="0" xfId="0" applyFont="1" applyAlignment="1">
      <alignment horizontal="center" vertical="top"/>
    </xf>
    <xf numFmtId="0" fontId="16" fillId="2" borderId="0" xfId="0" applyFont="1" applyFill="1"/>
    <xf numFmtId="0" fontId="18" fillId="4" borderId="0" xfId="0" applyFont="1" applyFill="1"/>
    <xf numFmtId="0" fontId="21" fillId="4" borderId="0" xfId="0" applyFont="1" applyFill="1"/>
    <xf numFmtId="0" fontId="18" fillId="4" borderId="0" xfId="0" applyFont="1" applyFill="1" applyAlignment="1">
      <alignment vertical="center"/>
    </xf>
    <xf numFmtId="0" fontId="23" fillId="2" borderId="0" xfId="0" applyFont="1" applyFill="1"/>
    <xf numFmtId="0" fontId="25" fillId="2" borderId="0" xfId="0" applyFont="1" applyFill="1"/>
    <xf numFmtId="0" fontId="23" fillId="0" borderId="0" xfId="0" applyFont="1" applyAlignment="1">
      <alignment horizontal="center" wrapText="1"/>
    </xf>
    <xf numFmtId="0" fontId="23" fillId="0" borderId="0" xfId="0" applyFont="1"/>
    <xf numFmtId="0" fontId="23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vertical="center"/>
    </xf>
    <xf numFmtId="0" fontId="27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7" fillId="2" borderId="0" xfId="0" applyFont="1" applyFill="1"/>
    <xf numFmtId="0" fontId="2" fillId="2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5" fillId="0" borderId="0" xfId="0" applyFont="1"/>
    <xf numFmtId="0" fontId="25" fillId="0" borderId="0" xfId="0" applyFont="1" applyAlignment="1">
      <alignment horizontal="left"/>
    </xf>
    <xf numFmtId="2" fontId="25" fillId="0" borderId="0" xfId="0" applyNumberFormat="1" applyFont="1" applyAlignment="1">
      <alignment horizontal="right" wrapText="1"/>
    </xf>
    <xf numFmtId="0" fontId="11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3" fillId="0" borderId="0" xfId="0" applyFont="1" applyAlignment="1">
      <alignment horizontal="justify" vertical="center"/>
    </xf>
    <xf numFmtId="0" fontId="8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9" fontId="0" fillId="0" borderId="0" xfId="0" applyNumberFormat="1"/>
    <xf numFmtId="0" fontId="18" fillId="4" borderId="0" xfId="0" applyFont="1" applyFill="1" applyAlignment="1">
      <alignment horizontal="right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171" fontId="0" fillId="0" borderId="0" xfId="0" applyNumberFormat="1"/>
    <xf numFmtId="165" fontId="23" fillId="2" borderId="0" xfId="0" applyNumberFormat="1" applyFont="1" applyFill="1"/>
    <xf numFmtId="171" fontId="38" fillId="0" borderId="0" xfId="0" applyNumberFormat="1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25" fillId="0" borderId="0" xfId="0" applyFont="1" applyAlignment="1">
      <alignment horizontal="justify"/>
    </xf>
    <xf numFmtId="0" fontId="25" fillId="0" borderId="0" xfId="0" applyFont="1" applyAlignment="1">
      <alignment horizontal="right"/>
    </xf>
    <xf numFmtId="2" fontId="25" fillId="0" borderId="0" xfId="0" applyNumberFormat="1" applyFont="1" applyAlignment="1">
      <alignment horizontal="center"/>
    </xf>
    <xf numFmtId="0" fontId="25" fillId="0" borderId="0" xfId="0" applyFont="1" applyAlignment="1">
      <alignment horizontal="center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165" fontId="11" fillId="0" borderId="2" xfId="0" applyNumberFormat="1" applyFont="1" applyBorder="1" applyAlignment="1">
      <alignment horizontal="right" vertical="center" wrapText="1"/>
    </xf>
    <xf numFmtId="0" fontId="14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right" vertical="center" wrapText="1"/>
    </xf>
    <xf numFmtId="4" fontId="14" fillId="0" borderId="2" xfId="0" applyNumberFormat="1" applyFont="1" applyBorder="1" applyAlignment="1">
      <alignment horizontal="right" vertical="center" wrapText="1"/>
    </xf>
    <xf numFmtId="165" fontId="14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wrapText="1"/>
    </xf>
    <xf numFmtId="165" fontId="2" fillId="0" borderId="2" xfId="0" applyNumberFormat="1" applyFont="1" applyBorder="1" applyAlignment="1">
      <alignment horizontal="center" vertical="top" wrapText="1"/>
    </xf>
    <xf numFmtId="10" fontId="2" fillId="0" borderId="2" xfId="0" applyNumberFormat="1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top" wrapText="1"/>
    </xf>
    <xf numFmtId="168" fontId="2" fillId="0" borderId="2" xfId="0" applyNumberFormat="1" applyFont="1" applyBorder="1" applyAlignment="1">
      <alignment horizontal="center" vertical="center" wrapText="1"/>
    </xf>
    <xf numFmtId="4" fontId="28" fillId="0" borderId="2" xfId="0" applyNumberFormat="1" applyFont="1" applyBorder="1" applyAlignment="1">
      <alignment horizontal="right" vertical="center" wrapText="1"/>
    </xf>
    <xf numFmtId="168" fontId="2" fillId="2" borderId="2" xfId="0" applyNumberFormat="1" applyFont="1" applyFill="1" applyBorder="1" applyAlignment="1">
      <alignment horizontal="center" vertical="center" wrapText="1"/>
    </xf>
    <xf numFmtId="4" fontId="28" fillId="2" borderId="2" xfId="0" applyNumberFormat="1" applyFont="1" applyFill="1" applyBorder="1" applyAlignment="1">
      <alignment horizontal="right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165" fontId="14" fillId="2" borderId="2" xfId="0" applyNumberFormat="1" applyFont="1" applyFill="1" applyBorder="1" applyAlignment="1">
      <alignment horizontal="right" vertical="center" wrapText="1"/>
    </xf>
    <xf numFmtId="4" fontId="14" fillId="2" borderId="2" xfId="0" applyNumberFormat="1" applyFont="1" applyFill="1" applyBorder="1" applyAlignment="1">
      <alignment horizontal="right" wrapText="1"/>
    </xf>
    <xf numFmtId="165" fontId="14" fillId="2" borderId="2" xfId="0" applyNumberFormat="1" applyFont="1" applyFill="1" applyBorder="1" applyAlignment="1">
      <alignment horizontal="right" wrapText="1"/>
    </xf>
    <xf numFmtId="164" fontId="2" fillId="0" borderId="0" xfId="0" applyNumberFormat="1" applyFont="1"/>
    <xf numFmtId="0" fontId="5" fillId="0" borderId="2" xfId="0" applyFont="1" applyBorder="1" applyAlignment="1">
      <alignment horizontal="center" vertical="center" wrapText="1"/>
    </xf>
    <xf numFmtId="0" fontId="33" fillId="0" borderId="2" xfId="3" applyFont="1" applyBorder="1" applyAlignment="1">
      <alignment vertical="center" wrapText="1"/>
    </xf>
    <xf numFmtId="4" fontId="7" fillId="0" borderId="2" xfId="0" applyNumberFormat="1" applyFont="1" applyBorder="1" applyAlignment="1">
      <alignment horizontal="center" vertical="center" wrapText="1"/>
    </xf>
    <xf numFmtId="164" fontId="18" fillId="0" borderId="2" xfId="0" applyNumberFormat="1" applyFont="1" applyBorder="1" applyAlignment="1">
      <alignment horizontal="center" vertical="center" wrapText="1"/>
    </xf>
    <xf numFmtId="0" fontId="18" fillId="0" borderId="2" xfId="1" applyFont="1" applyBorder="1" applyAlignment="1">
      <alignment horizontal="center" vertical="center" wrapText="1"/>
    </xf>
    <xf numFmtId="49" fontId="18" fillId="0" borderId="2" xfId="1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horizontal="left" vertical="top" wrapText="1"/>
    </xf>
    <xf numFmtId="0" fontId="17" fillId="0" borderId="2" xfId="0" applyFont="1" applyBorder="1"/>
    <xf numFmtId="165" fontId="21" fillId="0" borderId="2" xfId="0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vertical="top"/>
    </xf>
    <xf numFmtId="0" fontId="18" fillId="0" borderId="2" xfId="3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165" fontId="18" fillId="0" borderId="2" xfId="0" applyNumberFormat="1" applyFont="1" applyBorder="1" applyAlignment="1">
      <alignment horizontal="center" vertical="center" wrapText="1"/>
    </xf>
    <xf numFmtId="165" fontId="24" fillId="0" borderId="2" xfId="0" applyNumberFormat="1" applyFont="1" applyBorder="1" applyAlignment="1">
      <alignment horizontal="center" vertical="center" wrapText="1"/>
    </xf>
    <xf numFmtId="0" fontId="34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164" fontId="18" fillId="0" borderId="2" xfId="3" applyNumberFormat="1" applyFont="1" applyBorder="1" applyAlignment="1">
      <alignment horizontal="center" vertical="center" wrapText="1"/>
    </xf>
    <xf numFmtId="164" fontId="18" fillId="0" borderId="2" xfId="1" applyNumberFormat="1" applyFont="1" applyBorder="1" applyAlignment="1">
      <alignment horizontal="center" vertical="center" wrapText="1"/>
    </xf>
    <xf numFmtId="165" fontId="23" fillId="0" borderId="0" xfId="0" applyNumberFormat="1" applyFont="1"/>
    <xf numFmtId="165" fontId="0" fillId="0" borderId="0" xfId="0" applyNumberFormat="1"/>
    <xf numFmtId="0" fontId="2" fillId="0" borderId="2" xfId="0" applyFont="1" applyBorder="1" applyAlignment="1">
      <alignment horizontal="left" vertical="center" wrapText="1"/>
    </xf>
    <xf numFmtId="0" fontId="40" fillId="0" borderId="2" xfId="0" applyFont="1" applyBorder="1" applyAlignment="1">
      <alignment vertical="center" wrapText="1"/>
    </xf>
    <xf numFmtId="165" fontId="14" fillId="0" borderId="2" xfId="0" applyNumberFormat="1" applyFont="1" applyBorder="1" applyAlignment="1">
      <alignment horizontal="center" vertical="center" wrapText="1"/>
    </xf>
    <xf numFmtId="0" fontId="18" fillId="0" borderId="2" xfId="1" applyFont="1" applyBorder="1" applyAlignment="1">
      <alignment vertical="center" wrapText="1"/>
    </xf>
    <xf numFmtId="0" fontId="7" fillId="0" borderId="2" xfId="3" applyFont="1" applyBorder="1" applyAlignment="1">
      <alignment horizontal="center" vertical="center" wrapText="1"/>
    </xf>
    <xf numFmtId="170" fontId="18" fillId="0" borderId="2" xfId="0" applyNumberFormat="1" applyFont="1" applyBorder="1" applyAlignment="1">
      <alignment horizontal="center" vertical="center" wrapText="1"/>
    </xf>
    <xf numFmtId="0" fontId="18" fillId="0" borderId="2" xfId="5" applyFont="1" applyBorder="1" applyAlignment="1">
      <alignment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70" fontId="7" fillId="0" borderId="2" xfId="0" applyNumberFormat="1" applyFont="1" applyBorder="1" applyAlignment="1">
      <alignment horizontal="center" vertical="center" wrapText="1"/>
    </xf>
    <xf numFmtId="0" fontId="18" fillId="0" borderId="2" xfId="1" applyFont="1" applyBorder="1" applyAlignment="1">
      <alignment horizontal="center" vertical="center"/>
    </xf>
    <xf numFmtId="2" fontId="36" fillId="0" borderId="2" xfId="0" applyNumberFormat="1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164" fontId="36" fillId="0" borderId="2" xfId="0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164" fontId="36" fillId="0" borderId="2" xfId="4" applyNumberFormat="1" applyFont="1" applyBorder="1" applyAlignment="1">
      <alignment horizontal="center" vertical="center" wrapText="1"/>
    </xf>
    <xf numFmtId="164" fontId="18" fillId="0" borderId="2" xfId="1" applyNumberFormat="1" applyFont="1" applyBorder="1" applyAlignment="1">
      <alignment horizontal="center" vertical="center"/>
    </xf>
    <xf numFmtId="0" fontId="7" fillId="0" borderId="2" xfId="4" applyFont="1" applyBorder="1" applyAlignment="1">
      <alignment horizontal="center" vertical="center" wrapText="1"/>
    </xf>
    <xf numFmtId="166" fontId="20" fillId="0" borderId="2" xfId="4" applyNumberFormat="1" applyFont="1" applyBorder="1" applyAlignment="1">
      <alignment horizontal="center" vertical="center" wrapText="1"/>
    </xf>
    <xf numFmtId="0" fontId="20" fillId="0" borderId="2" xfId="4" applyFont="1" applyBorder="1" applyAlignment="1">
      <alignment horizontal="center" vertical="center" wrapText="1"/>
    </xf>
    <xf numFmtId="166" fontId="7" fillId="0" borderId="2" xfId="0" applyNumberFormat="1" applyFont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2" fontId="7" fillId="0" borderId="0" xfId="0" applyNumberFormat="1" applyFont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165" fontId="7" fillId="0" borderId="0" xfId="0" applyNumberFormat="1" applyFont="1" applyAlignment="1">
      <alignment horizontal="center" vertical="center" wrapText="1"/>
    </xf>
    <xf numFmtId="0" fontId="21" fillId="0" borderId="0" xfId="5" applyFont="1" applyAlignment="1">
      <alignment horizontal="left" vertical="center" wrapText="1"/>
    </xf>
    <xf numFmtId="166" fontId="36" fillId="0" borderId="2" xfId="0" applyNumberFormat="1" applyFont="1" applyBorder="1" applyAlignment="1">
      <alignment horizontal="center" vertical="center" wrapText="1"/>
    </xf>
    <xf numFmtId="166" fontId="18" fillId="0" borderId="2" xfId="4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7" fontId="7" fillId="0" borderId="2" xfId="0" applyNumberFormat="1" applyFont="1" applyBorder="1" applyAlignment="1">
      <alignment horizontal="center" vertical="center" wrapText="1"/>
    </xf>
    <xf numFmtId="165" fontId="18" fillId="0" borderId="2" xfId="0" applyNumberFormat="1" applyFont="1" applyBorder="1" applyAlignment="1">
      <alignment horizontal="left" vertical="center" wrapText="1"/>
    </xf>
    <xf numFmtId="0" fontId="44" fillId="0" borderId="2" xfId="4" applyFont="1" applyBorder="1" applyAlignment="1">
      <alignment horizontal="center" vertical="center" wrapText="1"/>
    </xf>
    <xf numFmtId="165" fontId="7" fillId="0" borderId="0" xfId="0" applyNumberFormat="1" applyFont="1"/>
    <xf numFmtId="166" fontId="18" fillId="0" borderId="2" xfId="1" applyNumberFormat="1" applyFont="1" applyBorder="1" applyAlignment="1">
      <alignment horizontal="center" vertical="center" wrapText="1"/>
    </xf>
    <xf numFmtId="0" fontId="18" fillId="0" borderId="2" xfId="5" applyFont="1" applyBorder="1" applyAlignment="1">
      <alignment horizontal="center" vertical="center" wrapText="1"/>
    </xf>
    <xf numFmtId="0" fontId="18" fillId="0" borderId="2" xfId="5" applyFont="1" applyBorder="1" applyAlignment="1">
      <alignment horizontal="left" vertical="center" wrapText="1"/>
    </xf>
    <xf numFmtId="0" fontId="18" fillId="0" borderId="2" xfId="1" applyFont="1" applyBorder="1" applyAlignment="1">
      <alignment horizontal="left" vertical="center" wrapText="1"/>
    </xf>
    <xf numFmtId="0" fontId="18" fillId="0" borderId="2" xfId="2" applyNumberFormat="1" applyFont="1" applyFill="1" applyBorder="1" applyAlignment="1">
      <alignment horizontal="center" vertical="center" wrapText="1"/>
    </xf>
    <xf numFmtId="9" fontId="18" fillId="0" borderId="2" xfId="2" applyFont="1" applyFill="1" applyBorder="1" applyAlignment="1">
      <alignment horizontal="center" vertical="center" wrapText="1"/>
    </xf>
    <xf numFmtId="170" fontId="18" fillId="0" borderId="2" xfId="1" applyNumberFormat="1" applyFont="1" applyBorder="1" applyAlignment="1">
      <alignment horizontal="center" vertical="center" wrapText="1"/>
    </xf>
    <xf numFmtId="167" fontId="7" fillId="0" borderId="2" xfId="0" applyNumberFormat="1" applyFont="1" applyBorder="1" applyAlignment="1">
      <alignment horizontal="center" vertical="center" wrapText="1"/>
    </xf>
    <xf numFmtId="2" fontId="18" fillId="0" borderId="2" xfId="0" applyNumberFormat="1" applyFont="1" applyBorder="1" applyAlignment="1">
      <alignment horizontal="center" vertical="center" wrapText="1"/>
    </xf>
    <xf numFmtId="49" fontId="20" fillId="0" borderId="2" xfId="4" applyNumberFormat="1" applyFont="1" applyBorder="1" applyAlignment="1">
      <alignment horizontal="center" vertical="center" wrapText="1"/>
    </xf>
    <xf numFmtId="2" fontId="18" fillId="0" borderId="2" xfId="1" applyNumberFormat="1" applyFont="1" applyBorder="1" applyAlignment="1">
      <alignment horizontal="center" vertical="center" wrapText="1"/>
    </xf>
    <xf numFmtId="167" fontId="36" fillId="0" borderId="2" xfId="4" applyNumberFormat="1" applyFont="1" applyBorder="1" applyAlignment="1">
      <alignment horizontal="center" vertical="center" wrapText="1"/>
    </xf>
    <xf numFmtId="167" fontId="18" fillId="0" borderId="2" xfId="0" applyNumberFormat="1" applyFont="1" applyBorder="1" applyAlignment="1">
      <alignment horizontal="center" vertical="center" wrapText="1"/>
    </xf>
    <xf numFmtId="0" fontId="18" fillId="0" borderId="2" xfId="3" applyFont="1" applyBorder="1" applyAlignment="1">
      <alignment horizontal="left" vertical="center" wrapText="1"/>
    </xf>
    <xf numFmtId="167" fontId="18" fillId="0" borderId="2" xfId="3" applyNumberFormat="1" applyFont="1" applyBorder="1" applyAlignment="1">
      <alignment horizontal="center" vertical="center" wrapText="1"/>
    </xf>
    <xf numFmtId="0" fontId="36" fillId="0" borderId="2" xfId="4" applyFont="1" applyBorder="1" applyAlignment="1">
      <alignment horizontal="center" vertical="center" wrapText="1"/>
    </xf>
    <xf numFmtId="166" fontId="18" fillId="0" borderId="2" xfId="0" applyNumberFormat="1" applyFont="1" applyBorder="1" applyAlignment="1">
      <alignment horizontal="center" vertical="center" wrapText="1"/>
    </xf>
    <xf numFmtId="17" fontId="18" fillId="0" borderId="2" xfId="0" applyNumberFormat="1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 vertical="center"/>
    </xf>
    <xf numFmtId="0" fontId="7" fillId="0" borderId="0" xfId="0" applyFont="1"/>
    <xf numFmtId="0" fontId="18" fillId="0" borderId="4" xfId="3" applyFont="1" applyBorder="1" applyAlignment="1">
      <alignment horizontal="center" vertical="center" wrapText="1"/>
    </xf>
    <xf numFmtId="166" fontId="7" fillId="0" borderId="5" xfId="0" applyNumberFormat="1" applyFont="1" applyBorder="1" applyAlignment="1">
      <alignment horizontal="center" vertical="center" wrapText="1"/>
    </xf>
    <xf numFmtId="165" fontId="7" fillId="0" borderId="5" xfId="0" applyNumberFormat="1" applyFont="1" applyBorder="1" applyAlignment="1">
      <alignment horizontal="center" vertical="center" wrapText="1"/>
    </xf>
    <xf numFmtId="0" fontId="18" fillId="0" borderId="3" xfId="5" applyFont="1" applyBorder="1" applyAlignment="1">
      <alignment horizontal="center" vertical="center" wrapText="1"/>
    </xf>
    <xf numFmtId="0" fontId="18" fillId="0" borderId="0" xfId="5" applyFont="1" applyAlignment="1">
      <alignment horizontal="left" vertical="center" wrapText="1"/>
    </xf>
    <xf numFmtId="0" fontId="18" fillId="0" borderId="0" xfId="1" applyFont="1" applyAlignment="1">
      <alignment horizontal="center" vertical="center" wrapText="1"/>
    </xf>
    <xf numFmtId="166" fontId="18" fillId="0" borderId="0" xfId="1" applyNumberFormat="1" applyFont="1" applyAlignment="1">
      <alignment horizontal="center" vertical="center" wrapText="1"/>
    </xf>
    <xf numFmtId="0" fontId="18" fillId="0" borderId="5" xfId="1" applyFont="1" applyBorder="1" applyAlignment="1">
      <alignment vertical="center" wrapText="1"/>
    </xf>
    <xf numFmtId="0" fontId="18" fillId="0" borderId="5" xfId="2" applyNumberFormat="1" applyFont="1" applyFill="1" applyBorder="1" applyAlignment="1">
      <alignment horizontal="center" vertical="center" wrapText="1"/>
    </xf>
    <xf numFmtId="164" fontId="18" fillId="0" borderId="5" xfId="0" applyNumberFormat="1" applyFont="1" applyBorder="1" applyAlignment="1">
      <alignment horizontal="center" vertical="center" wrapText="1"/>
    </xf>
    <xf numFmtId="0" fontId="18" fillId="0" borderId="5" xfId="1" applyFont="1" applyBorder="1" applyAlignment="1">
      <alignment horizontal="left" vertical="center" wrapText="1"/>
    </xf>
    <xf numFmtId="0" fontId="18" fillId="0" borderId="5" xfId="1" applyFont="1" applyBorder="1" applyAlignment="1">
      <alignment horizontal="center" vertical="center" wrapText="1"/>
    </xf>
    <xf numFmtId="2" fontId="18" fillId="0" borderId="5" xfId="0" applyNumberFormat="1" applyFont="1" applyBorder="1" applyAlignment="1">
      <alignment horizontal="center" vertical="center" wrapText="1"/>
    </xf>
    <xf numFmtId="0" fontId="18" fillId="0" borderId="3" xfId="3" applyFont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center" vertical="center" wrapText="1"/>
    </xf>
    <xf numFmtId="0" fontId="18" fillId="0" borderId="2" xfId="3" applyFont="1" applyBorder="1" applyAlignment="1">
      <alignment horizontal="center" vertical="center" wrapText="1"/>
    </xf>
    <xf numFmtId="166" fontId="7" fillId="0" borderId="2" xfId="0" applyNumberFormat="1" applyFont="1" applyBorder="1" applyAlignment="1">
      <alignment horizontal="center" vertical="center" wrapText="1"/>
    </xf>
    <xf numFmtId="0" fontId="18" fillId="0" borderId="2" xfId="1" applyFont="1" applyBorder="1" applyAlignment="1">
      <alignment horizontal="center" vertical="center" wrapText="1"/>
    </xf>
    <xf numFmtId="0" fontId="18" fillId="0" borderId="2" xfId="1" applyFont="1" applyBorder="1" applyAlignment="1">
      <alignment horizontal="left" vertical="center" wrapText="1"/>
    </xf>
    <xf numFmtId="0" fontId="18" fillId="0" borderId="2" xfId="2" applyNumberFormat="1" applyFont="1" applyFill="1" applyBorder="1" applyAlignment="1">
      <alignment horizontal="center" vertical="center" wrapText="1"/>
    </xf>
    <xf numFmtId="2" fontId="18" fillId="0" borderId="2" xfId="0" applyNumberFormat="1" applyFont="1" applyBorder="1" applyAlignment="1">
      <alignment horizontal="center" vertical="center" wrapText="1"/>
    </xf>
    <xf numFmtId="167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9" fontId="18" fillId="0" borderId="2" xfId="2" applyFont="1" applyFill="1" applyBorder="1" applyAlignment="1">
      <alignment horizontal="center" vertical="center" wrapText="1"/>
    </xf>
    <xf numFmtId="164" fontId="18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4" fontId="14" fillId="2" borderId="2" xfId="0" applyNumberFormat="1" applyFont="1" applyFill="1" applyBorder="1" applyAlignment="1">
      <alignment horizontal="center" vertical="center" wrapText="1"/>
    </xf>
    <xf numFmtId="4" fontId="14" fillId="2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left" vertical="center" wrapText="1"/>
    </xf>
    <xf numFmtId="4" fontId="14" fillId="0" borderId="2" xfId="0" applyNumberFormat="1" applyFont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2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8" fillId="0" borderId="2" xfId="3" applyFont="1" applyBorder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 wrapText="1"/>
    </xf>
    <xf numFmtId="166" fontId="7" fillId="0" borderId="2" xfId="0" applyNumberFormat="1" applyFont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center" vertical="center" wrapText="1"/>
    </xf>
    <xf numFmtId="0" fontId="18" fillId="0" borderId="2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8" fillId="0" borderId="2" xfId="1" applyFont="1" applyBorder="1" applyAlignment="1">
      <alignment horizontal="left" vertical="center" wrapText="1"/>
    </xf>
    <xf numFmtId="9" fontId="18" fillId="0" borderId="2" xfId="2" applyFont="1" applyFill="1" applyBorder="1" applyAlignment="1">
      <alignment horizontal="center" vertical="center" wrapText="1"/>
    </xf>
    <xf numFmtId="164" fontId="18" fillId="0" borderId="2" xfId="0" applyNumberFormat="1" applyFont="1" applyBorder="1" applyAlignment="1">
      <alignment horizontal="center" vertical="center" wrapText="1"/>
    </xf>
    <xf numFmtId="170" fontId="18" fillId="0" borderId="2" xfId="1" applyNumberFormat="1" applyFont="1" applyBorder="1" applyAlignment="1">
      <alignment horizontal="center" vertical="center" wrapText="1"/>
    </xf>
    <xf numFmtId="167" fontId="18" fillId="0" borderId="2" xfId="5" applyNumberFormat="1" applyFont="1" applyBorder="1" applyAlignment="1">
      <alignment horizontal="center" vertical="center" wrapText="1"/>
    </xf>
    <xf numFmtId="0" fontId="34" fillId="0" borderId="2" xfId="3" applyFont="1" applyBorder="1" applyAlignment="1">
      <alignment horizontal="center" vertical="center" wrapText="1"/>
    </xf>
    <xf numFmtId="0" fontId="35" fillId="3" borderId="2" xfId="3" applyFont="1" applyFill="1" applyBorder="1" applyAlignment="1">
      <alignment horizontal="center" vertical="center" wrapText="1"/>
    </xf>
    <xf numFmtId="0" fontId="18" fillId="0" borderId="2" xfId="5" applyFont="1" applyBorder="1" applyAlignment="1">
      <alignment horizontal="center" vertical="center" wrapText="1"/>
    </xf>
    <xf numFmtId="0" fontId="18" fillId="0" borderId="2" xfId="5" applyFont="1" applyBorder="1" applyAlignment="1">
      <alignment horizontal="left" vertical="center" wrapText="1"/>
    </xf>
    <xf numFmtId="0" fontId="18" fillId="0" borderId="2" xfId="1" applyFont="1" applyBorder="1" applyAlignment="1">
      <alignment horizontal="center" vertical="center" wrapText="1"/>
    </xf>
    <xf numFmtId="165" fontId="7" fillId="0" borderId="0" xfId="0" applyNumberFormat="1" applyFont="1" applyAlignment="1">
      <alignment horizontal="center"/>
    </xf>
    <xf numFmtId="164" fontId="7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8" fillId="0" borderId="2" xfId="2" applyNumberFormat="1" applyFont="1" applyFill="1" applyBorder="1" applyAlignment="1">
      <alignment horizontal="center" vertical="center" wrapText="1"/>
    </xf>
    <xf numFmtId="2" fontId="18" fillId="0" borderId="2" xfId="0" applyNumberFormat="1" applyFont="1" applyBorder="1" applyAlignment="1">
      <alignment horizontal="center" vertical="center" wrapText="1"/>
    </xf>
    <xf numFmtId="167" fontId="7" fillId="0" borderId="2" xfId="0" applyNumberFormat="1" applyFont="1" applyBorder="1" applyAlignment="1">
      <alignment horizontal="center" vertical="center" wrapText="1"/>
    </xf>
    <xf numFmtId="49" fontId="20" fillId="0" borderId="2" xfId="4" applyNumberFormat="1" applyFont="1" applyBorder="1" applyAlignment="1">
      <alignment horizontal="center" vertical="center" wrapText="1"/>
    </xf>
    <xf numFmtId="0" fontId="18" fillId="0" borderId="2" xfId="3" applyFont="1" applyBorder="1" applyAlignment="1">
      <alignment horizontal="left" vertical="center" wrapText="1"/>
    </xf>
    <xf numFmtId="164" fontId="18" fillId="0" borderId="2" xfId="3" applyNumberFormat="1" applyFont="1" applyBorder="1" applyAlignment="1">
      <alignment horizontal="center" vertical="center" wrapText="1"/>
    </xf>
    <xf numFmtId="167" fontId="18" fillId="0" borderId="2" xfId="3" applyNumberFormat="1" applyFont="1" applyBorder="1" applyAlignment="1">
      <alignment horizontal="center" vertical="center" wrapText="1"/>
    </xf>
    <xf numFmtId="166" fontId="18" fillId="0" borderId="2" xfId="3" applyNumberFormat="1" applyFont="1" applyBorder="1" applyAlignment="1">
      <alignment horizontal="center" vertical="center" wrapText="1"/>
    </xf>
    <xf numFmtId="2" fontId="18" fillId="0" borderId="2" xfId="1" applyNumberFormat="1" applyFont="1" applyBorder="1" applyAlignment="1">
      <alignment horizontal="center" vertical="center" wrapText="1"/>
    </xf>
    <xf numFmtId="167" fontId="36" fillId="0" borderId="2" xfId="4" applyNumberFormat="1" applyFont="1" applyBorder="1" applyAlignment="1">
      <alignment horizontal="center" vertical="center" wrapText="1"/>
    </xf>
    <xf numFmtId="166" fontId="18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18" fillId="0" borderId="7" xfId="3" applyFont="1" applyBorder="1" applyAlignment="1">
      <alignment horizontal="center" vertical="center" wrapText="1"/>
    </xf>
    <xf numFmtId="164" fontId="18" fillId="0" borderId="8" xfId="0" applyNumberFormat="1" applyFont="1" applyBorder="1" applyAlignment="1">
      <alignment horizontal="center" vertical="center" wrapText="1"/>
    </xf>
    <xf numFmtId="166" fontId="7" fillId="0" borderId="8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4" fontId="7" fillId="0" borderId="8" xfId="0" applyNumberFormat="1" applyFont="1" applyBorder="1" applyAlignment="1">
      <alignment horizontal="center" vertical="center" wrapText="1"/>
    </xf>
    <xf numFmtId="2" fontId="7" fillId="0" borderId="8" xfId="0" applyNumberFormat="1" applyFont="1" applyBorder="1" applyAlignment="1">
      <alignment horizontal="center" vertical="center" wrapText="1"/>
    </xf>
    <xf numFmtId="165" fontId="7" fillId="0" borderId="8" xfId="0" applyNumberFormat="1" applyFont="1" applyBorder="1" applyAlignment="1">
      <alignment horizontal="center" vertical="center" wrapText="1"/>
    </xf>
    <xf numFmtId="166" fontId="7" fillId="0" borderId="6" xfId="0" applyNumberFormat="1" applyFont="1" applyBorder="1" applyAlignment="1">
      <alignment horizontal="center" vertical="center" wrapText="1"/>
    </xf>
    <xf numFmtId="0" fontId="18" fillId="0" borderId="9" xfId="3" applyFont="1" applyBorder="1" applyAlignment="1">
      <alignment horizontal="center" vertical="center" wrapText="1"/>
    </xf>
    <xf numFmtId="0" fontId="18" fillId="0" borderId="9" xfId="5" applyFont="1" applyBorder="1" applyAlignment="1">
      <alignment horizontal="center" vertical="center" wrapText="1"/>
    </xf>
    <xf numFmtId="0" fontId="18" fillId="0" borderId="10" xfId="3" applyFont="1" applyBorder="1" applyAlignment="1">
      <alignment horizontal="center" vertical="center" wrapText="1"/>
    </xf>
    <xf numFmtId="0" fontId="18" fillId="0" borderId="4" xfId="5" applyFont="1" applyBorder="1" applyAlignment="1">
      <alignment horizontal="center" vertical="center" wrapText="1"/>
    </xf>
    <xf numFmtId="0" fontId="18" fillId="0" borderId="12" xfId="3" applyFont="1" applyBorder="1" applyAlignment="1">
      <alignment horizontal="center" vertical="center" wrapText="1"/>
    </xf>
    <xf numFmtId="0" fontId="18" fillId="0" borderId="10" xfId="3" applyFont="1" applyBorder="1" applyAlignment="1">
      <alignment horizontal="center" vertical="center" wrapText="1"/>
    </xf>
    <xf numFmtId="0" fontId="18" fillId="0" borderId="11" xfId="3" applyFont="1" applyBorder="1" applyAlignment="1">
      <alignment horizontal="center" vertical="center" wrapText="1"/>
    </xf>
    <xf numFmtId="0" fontId="18" fillId="0" borderId="12" xfId="5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166" fontId="18" fillId="0" borderId="2" xfId="1" applyNumberFormat="1" applyFont="1" applyBorder="1" applyAlignment="1">
      <alignment horizontal="center" vertical="center" wrapText="1"/>
    </xf>
    <xf numFmtId="2" fontId="20" fillId="0" borderId="2" xfId="4" applyNumberFormat="1" applyFont="1" applyBorder="1" applyAlignment="1">
      <alignment horizontal="center" vertical="center" wrapText="1"/>
    </xf>
    <xf numFmtId="0" fontId="18" fillId="0" borderId="7" xfId="5" applyFont="1" applyBorder="1" applyAlignment="1">
      <alignment horizontal="left" vertical="center" wrapText="1"/>
    </xf>
    <xf numFmtId="0" fontId="18" fillId="0" borderId="7" xfId="1" applyFont="1" applyBorder="1" applyAlignment="1">
      <alignment horizontal="center" vertical="center" wrapText="1"/>
    </xf>
  </cellXfs>
  <cellStyles count="16">
    <cellStyle name="Normal" xfId="0" builtinId="0"/>
    <cellStyle name="Normal 10" xfId="5" xr:uid="{00000000-0005-0000-0000-000001000000}"/>
    <cellStyle name="Normal 10 2" xfId="14" xr:uid="{00000000-0005-0000-0000-000002000000}"/>
    <cellStyle name="Normal 10 2 2" xfId="9" xr:uid="{00000000-0005-0000-0000-000003000000}"/>
    <cellStyle name="Normal 10 2 3" xfId="10" xr:uid="{00000000-0005-0000-0000-000004000000}"/>
    <cellStyle name="Normal 11" xfId="3" xr:uid="{00000000-0005-0000-0000-000005000000}"/>
    <cellStyle name="Normal 2" xfId="1" xr:uid="{00000000-0005-0000-0000-000006000000}"/>
    <cellStyle name="Normal 2 2 2" xfId="11" xr:uid="{00000000-0005-0000-0000-000007000000}"/>
    <cellStyle name="Normal 2 2 2 2 2 2" xfId="15" xr:uid="{00000000-0005-0000-0000-000008000000}"/>
    <cellStyle name="Normal 23 2" xfId="8" xr:uid="{00000000-0005-0000-0000-000009000000}"/>
    <cellStyle name="Normal 24" xfId="12" xr:uid="{00000000-0005-0000-0000-00000A000000}"/>
    <cellStyle name="Normal 4 2" xfId="6" xr:uid="{00000000-0005-0000-0000-00000B000000}"/>
    <cellStyle name="Normal 8" xfId="4" xr:uid="{00000000-0005-0000-0000-00000C000000}"/>
    <cellStyle name="Percent 2" xfId="2" xr:uid="{00000000-0005-0000-0000-00000D000000}"/>
    <cellStyle name="Percent 4" xfId="7" xr:uid="{00000000-0005-0000-0000-00000E000000}"/>
    <cellStyle name="Обычный 3 2" xfId="13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1019175</xdr:colOff>
      <xdr:row>35</xdr:row>
      <xdr:rowOff>28575</xdr:rowOff>
    </xdr:from>
    <xdr:to>
      <xdr:col>3</xdr:col>
      <xdr:colOff>1866794</xdr:colOff>
      <xdr:row>38</xdr:row>
      <xdr:rowOff>57081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78B8D26-2D80-470C-96A8-FEF0F7EE58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95650" y="9906000"/>
          <a:ext cx="847619" cy="5523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2619375</xdr:colOff>
      <xdr:row>15</xdr:row>
      <xdr:rowOff>85725</xdr:rowOff>
    </xdr:from>
    <xdr:to>
      <xdr:col>2</xdr:col>
      <xdr:colOff>828569</xdr:colOff>
      <xdr:row>18</xdr:row>
      <xdr:rowOff>66606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4F0B625-EA0E-40B9-B43E-6789F23CA3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48025" y="7077075"/>
          <a:ext cx="847619" cy="55238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2457450</xdr:colOff>
      <xdr:row>101</xdr:row>
      <xdr:rowOff>457200</xdr:rowOff>
    </xdr:from>
    <xdr:to>
      <xdr:col>4</xdr:col>
      <xdr:colOff>190394</xdr:colOff>
      <xdr:row>104</xdr:row>
      <xdr:rowOff>171381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34460D4-ECE4-44BA-B557-4D001BA1E1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76600" y="41481375"/>
          <a:ext cx="847619" cy="55238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2457450</xdr:colOff>
      <xdr:row>73</xdr:row>
      <xdr:rowOff>457200</xdr:rowOff>
    </xdr:from>
    <xdr:to>
      <xdr:col>4</xdr:col>
      <xdr:colOff>190394</xdr:colOff>
      <xdr:row>76</xdr:row>
      <xdr:rowOff>171381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91189E9-3277-45B4-8A0B-E629CCB5B5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76600" y="39633525"/>
          <a:ext cx="847619" cy="55238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3552825</xdr:colOff>
      <xdr:row>122</xdr:row>
      <xdr:rowOff>95250</xdr:rowOff>
    </xdr:from>
    <xdr:to>
      <xdr:col>3</xdr:col>
      <xdr:colOff>228494</xdr:colOff>
      <xdr:row>125</xdr:row>
      <xdr:rowOff>76131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51AD253-6F90-4CF4-897C-6C314ADA1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9525" y="243687600"/>
          <a:ext cx="847619" cy="5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5"/>
  <sheetViews>
    <sheetView view="pageBreakPreview" topLeftCell="A16" zoomScaleNormal="100" zoomScaleSheetLayoutView="100" workbookViewId="0">
      <selection activeCell="A4" sqref="A4:I4"/>
    </sheetView>
  </sheetViews>
  <sheetFormatPr defaultColWidth="9.140625" defaultRowHeight="14.25" customHeight="1"/>
  <cols>
    <col min="1" max="1" width="3.85546875" style="20" customWidth="1"/>
    <col min="2" max="2" width="21.140625" style="20" customWidth="1"/>
    <col min="3" max="3" width="9.140625" style="20"/>
    <col min="4" max="4" width="48.85546875" style="20" customWidth="1"/>
    <col min="5" max="5" width="18.140625" style="20" bestFit="1" customWidth="1"/>
    <col min="6" max="6" width="17" style="20" bestFit="1" customWidth="1"/>
    <col min="7" max="7" width="19.5703125" style="20" bestFit="1" customWidth="1"/>
    <col min="8" max="8" width="13" style="20" bestFit="1" customWidth="1"/>
    <col min="9" max="9" width="18.28515625" style="20" customWidth="1"/>
    <col min="10" max="10" width="9.140625" style="17"/>
    <col min="11" max="11" width="10.140625" style="17" bestFit="1" customWidth="1"/>
    <col min="12" max="12" width="15.85546875" style="17" customWidth="1"/>
    <col min="13" max="13" width="10.140625" style="17" bestFit="1" customWidth="1"/>
    <col min="14" max="14" width="9.140625" style="17"/>
    <col min="15" max="15" width="19.28515625" style="17" customWidth="1"/>
    <col min="16" max="16384" width="9.140625" style="17"/>
  </cols>
  <sheetData>
    <row r="1" spans="1:15" ht="13.5" customHeight="1">
      <c r="A1" s="30"/>
      <c r="B1" s="29"/>
      <c r="C1" s="30"/>
      <c r="D1" s="31"/>
      <c r="E1" s="29"/>
      <c r="F1" s="29"/>
      <c r="G1" s="29"/>
      <c r="H1" s="29"/>
      <c r="I1" s="29"/>
    </row>
    <row r="2" spans="1:15" ht="23.25" customHeight="1">
      <c r="A2" s="206" t="s">
        <v>52</v>
      </c>
      <c r="B2" s="206"/>
      <c r="C2" s="206"/>
      <c r="D2" s="206"/>
      <c r="E2" s="206"/>
      <c r="F2" s="206"/>
      <c r="G2" s="206"/>
      <c r="H2" s="206"/>
      <c r="I2" s="206"/>
    </row>
    <row r="3" spans="1:15" s="18" customFormat="1" ht="6.75" customHeight="1">
      <c r="A3" s="32"/>
      <c r="B3" s="32"/>
      <c r="C3" s="32"/>
      <c r="D3" s="32"/>
      <c r="E3" s="32"/>
      <c r="F3" s="32"/>
      <c r="G3" s="32"/>
      <c r="H3" s="32"/>
      <c r="I3" s="32"/>
    </row>
    <row r="4" spans="1:15" s="19" customFormat="1" ht="47.25" customHeight="1">
      <c r="A4" s="207" t="s">
        <v>253</v>
      </c>
      <c r="B4" s="208"/>
      <c r="C4" s="208"/>
      <c r="D4" s="208"/>
      <c r="E4" s="208"/>
      <c r="F4" s="208"/>
      <c r="G4" s="208"/>
      <c r="H4" s="208"/>
      <c r="I4" s="208"/>
    </row>
    <row r="5" spans="1:15" ht="6" customHeight="1">
      <c r="A5" s="33"/>
      <c r="B5" s="34"/>
      <c r="C5" s="34"/>
      <c r="D5" s="34"/>
      <c r="E5" s="34"/>
      <c r="F5" s="34"/>
      <c r="G5" s="34"/>
      <c r="H5" s="34"/>
      <c r="I5" s="34"/>
    </row>
    <row r="6" spans="1:15" ht="18" customHeight="1">
      <c r="A6" s="35"/>
      <c r="B6" s="209" t="s">
        <v>53</v>
      </c>
      <c r="C6" s="209"/>
      <c r="D6" s="209"/>
      <c r="E6" s="36">
        <f>I34</f>
        <v>4198.2235464957866</v>
      </c>
      <c r="F6" s="28" t="s">
        <v>51</v>
      </c>
      <c r="G6" s="35"/>
      <c r="H6" s="35"/>
      <c r="I6" s="37"/>
    </row>
    <row r="7" spans="1:15" ht="18" customHeight="1">
      <c r="A7" s="38"/>
      <c r="B7" s="39"/>
      <c r="C7" s="209" t="s">
        <v>54</v>
      </c>
      <c r="D7" s="209"/>
      <c r="E7" s="36">
        <f>I16*15%</f>
        <v>6.9993842198572862</v>
      </c>
      <c r="F7" s="28" t="s">
        <v>51</v>
      </c>
      <c r="G7" s="40"/>
      <c r="H7" s="40"/>
      <c r="I7" s="40"/>
    </row>
    <row r="8" spans="1:15" ht="10.5" customHeight="1">
      <c r="A8" s="55"/>
      <c r="C8" s="56"/>
      <c r="D8" s="56"/>
      <c r="E8" s="57"/>
      <c r="F8" s="58"/>
    </row>
    <row r="9" spans="1:15" ht="31.5" customHeight="1">
      <c r="A9" s="210" t="s">
        <v>55</v>
      </c>
      <c r="B9" s="211" t="s">
        <v>56</v>
      </c>
      <c r="C9" s="211" t="s">
        <v>57</v>
      </c>
      <c r="D9" s="211"/>
      <c r="E9" s="211" t="s">
        <v>58</v>
      </c>
      <c r="F9" s="211"/>
      <c r="G9" s="211"/>
      <c r="H9" s="211"/>
      <c r="I9" s="211" t="s">
        <v>59</v>
      </c>
    </row>
    <row r="10" spans="1:15" ht="37.5" customHeight="1">
      <c r="A10" s="210"/>
      <c r="B10" s="211"/>
      <c r="C10" s="211"/>
      <c r="D10" s="211"/>
      <c r="E10" s="68" t="s">
        <v>60</v>
      </c>
      <c r="F10" s="68" t="s">
        <v>61</v>
      </c>
      <c r="G10" s="68" t="s">
        <v>62</v>
      </c>
      <c r="H10" s="68" t="s">
        <v>63</v>
      </c>
      <c r="I10" s="211"/>
    </row>
    <row r="11" spans="1:15" s="21" customFormat="1" ht="15">
      <c r="A11" s="69">
        <v>1</v>
      </c>
      <c r="B11" s="69">
        <v>2</v>
      </c>
      <c r="C11" s="205">
        <v>3</v>
      </c>
      <c r="D11" s="205"/>
      <c r="E11" s="69">
        <v>4</v>
      </c>
      <c r="F11" s="69">
        <v>5</v>
      </c>
      <c r="G11" s="69">
        <v>6</v>
      </c>
      <c r="H11" s="69">
        <v>7</v>
      </c>
      <c r="I11" s="69">
        <v>8</v>
      </c>
    </row>
    <row r="12" spans="1:15" s="22" customFormat="1" ht="28.5" customHeight="1">
      <c r="A12" s="70"/>
      <c r="B12" s="211" t="s">
        <v>64</v>
      </c>
      <c r="C12" s="211"/>
      <c r="D12" s="211"/>
      <c r="E12" s="211"/>
      <c r="F12" s="211"/>
      <c r="G12" s="211"/>
      <c r="H12" s="211"/>
      <c r="I12" s="70"/>
    </row>
    <row r="13" spans="1:15" s="23" customFormat="1" ht="46.5" customHeight="1">
      <c r="A13" s="71">
        <v>1</v>
      </c>
      <c r="B13" s="71" t="s">
        <v>176</v>
      </c>
      <c r="C13" s="212" t="s">
        <v>253</v>
      </c>
      <c r="D13" s="212"/>
      <c r="E13" s="72">
        <f>+ՕԲՅ!C13</f>
        <v>3110.8374310476829</v>
      </c>
      <c r="F13" s="73"/>
      <c r="G13" s="72">
        <f>+ՕԲՅ!D13</f>
        <v>0</v>
      </c>
      <c r="H13" s="73"/>
      <c r="I13" s="74">
        <f>SUM(E13,F13,G13,H13)</f>
        <v>3110.8374310476829</v>
      </c>
      <c r="J13" s="17"/>
      <c r="N13" s="13"/>
      <c r="O13" s="49"/>
    </row>
    <row r="14" spans="1:15" ht="18.75" customHeight="1">
      <c r="A14" s="75"/>
      <c r="B14" s="75"/>
      <c r="C14" s="203" t="s">
        <v>65</v>
      </c>
      <c r="D14" s="203"/>
      <c r="E14" s="74">
        <f>SUM(E13:E13)</f>
        <v>3110.8374310476829</v>
      </c>
      <c r="F14" s="74">
        <f>SUM(F13:F13)</f>
        <v>0</v>
      </c>
      <c r="G14" s="74">
        <f>SUM(G13:G13)</f>
        <v>0</v>
      </c>
      <c r="H14" s="74">
        <f>SUM(H13:H13)</f>
        <v>0</v>
      </c>
      <c r="I14" s="74">
        <f>SUM(I13:I13)</f>
        <v>3110.8374310476829</v>
      </c>
    </row>
    <row r="15" spans="1:15" ht="27" customHeight="1">
      <c r="A15" s="70"/>
      <c r="B15" s="203" t="s">
        <v>66</v>
      </c>
      <c r="C15" s="203"/>
      <c r="D15" s="203"/>
      <c r="E15" s="203"/>
      <c r="F15" s="203"/>
      <c r="G15" s="203"/>
      <c r="H15" s="203"/>
      <c r="I15" s="76"/>
    </row>
    <row r="16" spans="1:15" ht="20.25" customHeight="1">
      <c r="A16" s="71">
        <v>2</v>
      </c>
      <c r="B16" s="77">
        <f>1.5%</f>
        <v>1.4999999999999999E-2</v>
      </c>
      <c r="C16" s="202" t="s">
        <v>67</v>
      </c>
      <c r="D16" s="202"/>
      <c r="E16" s="72">
        <f>E14*B16</f>
        <v>46.662561465715243</v>
      </c>
      <c r="F16" s="73"/>
      <c r="G16" s="73"/>
      <c r="H16" s="73"/>
      <c r="I16" s="74">
        <f>SUM(E16:F16)</f>
        <v>46.662561465715243</v>
      </c>
    </row>
    <row r="17" spans="1:13" ht="18" customHeight="1">
      <c r="A17" s="71"/>
      <c r="B17" s="78"/>
      <c r="C17" s="203" t="s">
        <v>102</v>
      </c>
      <c r="D17" s="203"/>
      <c r="E17" s="74">
        <f>+E16</f>
        <v>46.662561465715243</v>
      </c>
      <c r="F17" s="74">
        <f t="shared" ref="F17:I17" si="0">+F16</f>
        <v>0</v>
      </c>
      <c r="G17" s="74">
        <f t="shared" si="0"/>
        <v>0</v>
      </c>
      <c r="H17" s="74">
        <f t="shared" si="0"/>
        <v>0</v>
      </c>
      <c r="I17" s="74">
        <f t="shared" si="0"/>
        <v>46.662561465715243</v>
      </c>
    </row>
    <row r="18" spans="1:13" ht="18" customHeight="1">
      <c r="A18" s="75"/>
      <c r="B18" s="75"/>
      <c r="C18" s="203" t="s">
        <v>68</v>
      </c>
      <c r="D18" s="203"/>
      <c r="E18" s="74">
        <f>+E14+E17</f>
        <v>3157.499992513398</v>
      </c>
      <c r="F18" s="74">
        <f t="shared" ref="F18:H18" si="1">+F14+F17</f>
        <v>0</v>
      </c>
      <c r="G18" s="74">
        <f t="shared" si="1"/>
        <v>0</v>
      </c>
      <c r="H18" s="74">
        <f t="shared" si="1"/>
        <v>0</v>
      </c>
      <c r="I18" s="74">
        <f>+I14+I17</f>
        <v>3157.499992513398</v>
      </c>
    </row>
    <row r="19" spans="1:13" ht="24.75" customHeight="1">
      <c r="A19" s="70"/>
      <c r="B19" s="203" t="s">
        <v>69</v>
      </c>
      <c r="C19" s="203"/>
      <c r="D19" s="203"/>
      <c r="E19" s="203"/>
      <c r="F19" s="203"/>
      <c r="G19" s="203"/>
      <c r="H19" s="203"/>
      <c r="I19" s="76"/>
    </row>
    <row r="20" spans="1:13" ht="21.75" customHeight="1">
      <c r="A20" s="71">
        <v>3</v>
      </c>
      <c r="B20" s="77">
        <f>0.7%</f>
        <v>6.9999999999999993E-3</v>
      </c>
      <c r="C20" s="202" t="s">
        <v>70</v>
      </c>
      <c r="D20" s="202"/>
      <c r="E20" s="72">
        <f>E18*B20</f>
        <v>22.102499947593785</v>
      </c>
      <c r="F20" s="73"/>
      <c r="G20" s="73"/>
      <c r="H20" s="73"/>
      <c r="I20" s="74">
        <f>SUM(E20:H20)</f>
        <v>22.102499947593785</v>
      </c>
    </row>
    <row r="21" spans="1:13" ht="45.75" customHeight="1">
      <c r="A21" s="71">
        <v>4</v>
      </c>
      <c r="B21" s="77">
        <v>1.5E-3</v>
      </c>
      <c r="C21" s="202" t="s">
        <v>101</v>
      </c>
      <c r="D21" s="202"/>
      <c r="E21" s="72">
        <f>E18*B21</f>
        <v>4.7362499887700968</v>
      </c>
      <c r="F21" s="73"/>
      <c r="G21" s="73"/>
      <c r="H21" s="73"/>
      <c r="I21" s="74">
        <f>SUM(E21:H21)</f>
        <v>4.7362499887700968</v>
      </c>
    </row>
    <row r="22" spans="1:13" ht="15">
      <c r="A22" s="71">
        <v>5</v>
      </c>
      <c r="B22" s="82">
        <v>0.02</v>
      </c>
      <c r="C22" s="202" t="s">
        <v>306</v>
      </c>
      <c r="D22" s="202"/>
      <c r="E22" s="72">
        <f>+E18*B22</f>
        <v>63.14999985026796</v>
      </c>
      <c r="F22" s="73"/>
      <c r="G22" s="73"/>
      <c r="H22" s="73"/>
      <c r="I22" s="74">
        <f>SUM(E22:H22)</f>
        <v>63.14999985026796</v>
      </c>
    </row>
    <row r="23" spans="1:13" ht="19.5" customHeight="1">
      <c r="A23" s="79"/>
      <c r="B23" s="77"/>
      <c r="C23" s="203" t="s">
        <v>103</v>
      </c>
      <c r="D23" s="203"/>
      <c r="E23" s="74">
        <f>SUM(E20:E22)</f>
        <v>89.988749786631843</v>
      </c>
      <c r="F23" s="74">
        <f t="shared" ref="F23:I23" si="2">SUM(F20:F22)</f>
        <v>0</v>
      </c>
      <c r="G23" s="74">
        <f t="shared" si="2"/>
        <v>0</v>
      </c>
      <c r="H23" s="74">
        <f t="shared" si="2"/>
        <v>0</v>
      </c>
      <c r="I23" s="74">
        <f t="shared" si="2"/>
        <v>89.988749786631843</v>
      </c>
    </row>
    <row r="24" spans="1:13" ht="19.5" customHeight="1">
      <c r="A24" s="80"/>
      <c r="B24" s="75"/>
      <c r="C24" s="203" t="s">
        <v>71</v>
      </c>
      <c r="D24" s="203"/>
      <c r="E24" s="74">
        <f>+E18+E23</f>
        <v>3247.48874230003</v>
      </c>
      <c r="F24" s="74">
        <f>+F18+F23</f>
        <v>0</v>
      </c>
      <c r="G24" s="74">
        <f>+G18+G23</f>
        <v>0</v>
      </c>
      <c r="H24" s="74">
        <f>+H18+H23</f>
        <v>0</v>
      </c>
      <c r="I24" s="74">
        <f>+I18+I23</f>
        <v>3247.48874230003</v>
      </c>
    </row>
    <row r="25" spans="1:13" ht="29.25" customHeight="1">
      <c r="A25" s="81"/>
      <c r="B25" s="203" t="s">
        <v>115</v>
      </c>
      <c r="C25" s="203"/>
      <c r="D25" s="203"/>
      <c r="E25" s="203"/>
      <c r="F25" s="203"/>
      <c r="G25" s="203"/>
      <c r="H25" s="203"/>
      <c r="I25" s="76"/>
    </row>
    <row r="26" spans="1:13" ht="18" customHeight="1">
      <c r="A26" s="79">
        <v>6</v>
      </c>
      <c r="B26" s="82">
        <v>0.02</v>
      </c>
      <c r="C26" s="202" t="s">
        <v>72</v>
      </c>
      <c r="D26" s="202"/>
      <c r="E26" s="73"/>
      <c r="F26" s="73"/>
      <c r="G26" s="73"/>
      <c r="H26" s="72">
        <f>E24*B26</f>
        <v>64.949774846000608</v>
      </c>
      <c r="I26" s="74">
        <f>H26</f>
        <v>64.949774846000608</v>
      </c>
    </row>
    <row r="27" spans="1:13" ht="18" customHeight="1">
      <c r="A27" s="79">
        <v>7</v>
      </c>
      <c r="B27" s="77">
        <v>6.0000000000000001E-3</v>
      </c>
      <c r="C27" s="202" t="s">
        <v>73</v>
      </c>
      <c r="D27" s="202"/>
      <c r="E27" s="73"/>
      <c r="F27" s="73"/>
      <c r="G27" s="73"/>
      <c r="H27" s="72">
        <f>E24*B27</f>
        <v>19.48493245380018</v>
      </c>
      <c r="I27" s="74">
        <f>H27</f>
        <v>19.48493245380018</v>
      </c>
    </row>
    <row r="28" spans="1:13" ht="18.75" customHeight="1">
      <c r="A28" s="81"/>
      <c r="B28" s="82"/>
      <c r="C28" s="203" t="s">
        <v>74</v>
      </c>
      <c r="D28" s="203"/>
      <c r="E28" s="83">
        <f>SUM(E26:E26)</f>
        <v>0</v>
      </c>
      <c r="F28" s="83"/>
      <c r="G28" s="73"/>
      <c r="H28" s="74">
        <f>SUM(H26:H27)</f>
        <v>84.434707299800792</v>
      </c>
      <c r="I28" s="74">
        <f>SUM(I26:I27)</f>
        <v>84.434707299800792</v>
      </c>
    </row>
    <row r="29" spans="1:13" ht="18.75" customHeight="1">
      <c r="A29" s="80"/>
      <c r="B29" s="71"/>
      <c r="C29" s="203" t="s">
        <v>75</v>
      </c>
      <c r="D29" s="203"/>
      <c r="E29" s="74">
        <f>SUM(E24,E28)</f>
        <v>3247.48874230003</v>
      </c>
      <c r="F29" s="83">
        <f>SUM(F24,F28)</f>
        <v>0</v>
      </c>
      <c r="G29" s="74">
        <f>SUM(G24,G28)</f>
        <v>0</v>
      </c>
      <c r="H29" s="74">
        <f>SUM(H24,H28)</f>
        <v>84.434707299800792</v>
      </c>
      <c r="I29" s="74">
        <f>I28+I24</f>
        <v>3331.9234495998307</v>
      </c>
    </row>
    <row r="30" spans="1:13" ht="25.5" customHeight="1">
      <c r="A30" s="81"/>
      <c r="B30" s="203" t="s">
        <v>104</v>
      </c>
      <c r="C30" s="203"/>
      <c r="D30" s="203"/>
      <c r="E30" s="203"/>
      <c r="F30" s="203"/>
      <c r="G30" s="203"/>
      <c r="H30" s="203"/>
      <c r="I30" s="76"/>
    </row>
    <row r="31" spans="1:13" ht="21" customHeight="1">
      <c r="A31" s="79">
        <v>8</v>
      </c>
      <c r="B31" s="82">
        <v>0.05</v>
      </c>
      <c r="C31" s="202" t="s">
        <v>76</v>
      </c>
      <c r="D31" s="202"/>
      <c r="E31" s="72">
        <f>E29*B31</f>
        <v>162.37443711500151</v>
      </c>
      <c r="F31" s="72">
        <f>F29*B31</f>
        <v>0</v>
      </c>
      <c r="G31" s="72">
        <f>G29*B31</f>
        <v>0</v>
      </c>
      <c r="H31" s="72">
        <f>H29*B31</f>
        <v>4.2217353649900398</v>
      </c>
      <c r="I31" s="74">
        <f>SUM(E31:H31)</f>
        <v>166.59617247999157</v>
      </c>
      <c r="M31" s="50"/>
    </row>
    <row r="32" spans="1:13" ht="18" customHeight="1">
      <c r="A32" s="80"/>
      <c r="B32" s="71"/>
      <c r="C32" s="203" t="s">
        <v>105</v>
      </c>
      <c r="D32" s="203"/>
      <c r="E32" s="74">
        <f>SUM(E29:E31)</f>
        <v>3409.8631794150315</v>
      </c>
      <c r="F32" s="74">
        <f>SUM(F29:F31)</f>
        <v>0</v>
      </c>
      <c r="G32" s="74">
        <f>SUM(G29:G31)</f>
        <v>0</v>
      </c>
      <c r="H32" s="74">
        <f>SUM(H29:H31)</f>
        <v>88.656442664790831</v>
      </c>
      <c r="I32" s="74">
        <f>SUM(I29:I31)</f>
        <v>3498.5196220798225</v>
      </c>
      <c r="K32" s="50"/>
    </row>
    <row r="33" spans="1:9" ht="18" customHeight="1">
      <c r="A33" s="79">
        <v>9</v>
      </c>
      <c r="B33" s="84">
        <v>0.2</v>
      </c>
      <c r="C33" s="204" t="s">
        <v>77</v>
      </c>
      <c r="D33" s="204"/>
      <c r="E33" s="72">
        <f>+E32*B33</f>
        <v>681.97263588300632</v>
      </c>
      <c r="F33" s="85">
        <f>F32*B33</f>
        <v>0</v>
      </c>
      <c r="G33" s="86">
        <f>G32*B33</f>
        <v>0</v>
      </c>
      <c r="H33" s="86">
        <f>H32*B33</f>
        <v>17.731288532958168</v>
      </c>
      <c r="I33" s="87">
        <f>+I32*B33</f>
        <v>699.70392441596459</v>
      </c>
    </row>
    <row r="34" spans="1:9" ht="15">
      <c r="A34" s="80"/>
      <c r="B34" s="79"/>
      <c r="C34" s="200" t="s">
        <v>78</v>
      </c>
      <c r="D34" s="200"/>
      <c r="E34" s="87">
        <f>E33+E32</f>
        <v>4091.8358152980377</v>
      </c>
      <c r="F34" s="85">
        <f>SUM(F32,F33)</f>
        <v>0</v>
      </c>
      <c r="G34" s="87">
        <f>G33+G32</f>
        <v>0</v>
      </c>
      <c r="H34" s="87">
        <f>H33+H32</f>
        <v>106.38773119774899</v>
      </c>
      <c r="I34" s="87">
        <f>I33+I32</f>
        <v>4198.2235464957866</v>
      </c>
    </row>
    <row r="35" spans="1:9" ht="30" customHeight="1">
      <c r="A35" s="79">
        <v>10</v>
      </c>
      <c r="B35" s="84">
        <v>0.15</v>
      </c>
      <c r="C35" s="201" t="s">
        <v>116</v>
      </c>
      <c r="D35" s="201"/>
      <c r="E35" s="88"/>
      <c r="F35" s="88"/>
      <c r="G35" s="88"/>
      <c r="H35" s="88"/>
      <c r="I35" s="89">
        <f>I17*0.15</f>
        <v>6.9993842198572862</v>
      </c>
    </row>
    <row r="36" spans="1:9" ht="9" customHeight="1">
      <c r="A36" s="24"/>
      <c r="B36" s="24"/>
      <c r="C36" s="24"/>
      <c r="D36" s="24"/>
      <c r="E36" s="24"/>
      <c r="F36" s="24"/>
      <c r="G36" s="24"/>
      <c r="H36" s="24"/>
      <c r="I36" s="24"/>
    </row>
    <row r="37" spans="1:9" ht="15">
      <c r="A37" s="24"/>
      <c r="B37" s="24"/>
      <c r="C37" s="24"/>
      <c r="D37" s="24"/>
      <c r="E37" s="24"/>
      <c r="F37" s="24"/>
      <c r="G37" s="24"/>
      <c r="H37" s="24"/>
      <c r="I37" s="24"/>
    </row>
    <row r="38" spans="1:9" ht="17.25" customHeight="1">
      <c r="A38" s="25"/>
      <c r="C38" s="25"/>
      <c r="D38" s="27" t="s">
        <v>152</v>
      </c>
      <c r="E38" s="25"/>
      <c r="F38" s="24"/>
      <c r="G38" s="24"/>
      <c r="H38" s="24"/>
      <c r="I38" s="24"/>
    </row>
    <row r="39" spans="1:9" ht="15">
      <c r="A39" s="24"/>
      <c r="B39" s="24"/>
      <c r="C39" s="24"/>
      <c r="D39" s="24"/>
      <c r="E39" s="24"/>
      <c r="F39" s="24"/>
      <c r="G39" s="24"/>
      <c r="H39" s="24"/>
      <c r="I39" s="24"/>
    </row>
    <row r="40" spans="1:9" s="26" customFormat="1" ht="15.75">
      <c r="A40" s="24"/>
      <c r="B40" s="24"/>
      <c r="C40" s="24"/>
      <c r="D40" s="24"/>
      <c r="E40" s="24"/>
      <c r="F40" s="24"/>
      <c r="G40" s="24"/>
      <c r="H40" s="24"/>
      <c r="I40" s="24"/>
    </row>
    <row r="41" spans="1:9" s="26" customFormat="1" ht="17.25" customHeight="1">
      <c r="A41" s="20"/>
      <c r="B41" s="20"/>
      <c r="C41" s="20"/>
      <c r="D41" s="20"/>
      <c r="E41" s="20"/>
      <c r="F41" s="20"/>
      <c r="G41" s="20"/>
      <c r="H41" s="20"/>
      <c r="I41" s="20"/>
    </row>
    <row r="42" spans="1:9" s="26" customFormat="1" ht="15">
      <c r="A42" s="20"/>
      <c r="B42" s="20"/>
      <c r="C42" s="20"/>
      <c r="D42" s="20"/>
      <c r="E42" s="20"/>
      <c r="F42" s="20"/>
      <c r="G42" s="20"/>
      <c r="H42" s="20"/>
      <c r="I42" s="20"/>
    </row>
    <row r="43" spans="1:9" s="26" customFormat="1" ht="15">
      <c r="A43" s="20"/>
      <c r="B43" s="20"/>
      <c r="C43" s="20"/>
      <c r="D43" s="20"/>
      <c r="E43" s="20"/>
      <c r="F43" s="20"/>
      <c r="G43" s="20"/>
      <c r="H43" s="111"/>
      <c r="I43" s="20"/>
    </row>
    <row r="44" spans="1:9" s="26" customFormat="1" ht="15">
      <c r="A44" s="20"/>
      <c r="B44" s="20"/>
      <c r="C44" s="20"/>
      <c r="D44" s="20"/>
      <c r="E44" s="20"/>
      <c r="F44" s="20"/>
      <c r="G44" s="20"/>
      <c r="H44" s="20"/>
      <c r="I44" s="20"/>
    </row>
    <row r="45" spans="1:9" s="26" customFormat="1" ht="15">
      <c r="A45" s="20"/>
      <c r="B45" s="20"/>
      <c r="C45" s="20"/>
      <c r="D45" s="20"/>
      <c r="E45" s="20"/>
      <c r="F45" s="20"/>
      <c r="G45" s="20"/>
      <c r="H45" s="20"/>
      <c r="I45" s="20"/>
    </row>
    <row r="46" spans="1:9" s="26" customFormat="1" ht="15">
      <c r="A46" s="20"/>
      <c r="B46" s="20"/>
      <c r="C46" s="20"/>
      <c r="D46" s="20"/>
      <c r="E46" s="20"/>
      <c r="F46" s="20"/>
      <c r="G46" s="20"/>
      <c r="H46" s="20"/>
      <c r="I46" s="20"/>
    </row>
    <row r="47" spans="1:9" s="26" customFormat="1" ht="15">
      <c r="A47" s="20"/>
      <c r="B47" s="20"/>
      <c r="C47" s="20"/>
      <c r="D47" s="20"/>
      <c r="E47" s="20"/>
      <c r="F47" s="20"/>
      <c r="G47" s="20"/>
      <c r="H47" s="20"/>
      <c r="I47" s="20"/>
    </row>
    <row r="48" spans="1:9" s="26" customFormat="1" ht="15">
      <c r="A48" s="20"/>
      <c r="B48" s="20"/>
      <c r="C48" s="20"/>
      <c r="D48" s="20"/>
      <c r="E48" s="20"/>
      <c r="F48" s="20"/>
      <c r="G48" s="20"/>
      <c r="H48" s="20"/>
      <c r="I48" s="20"/>
    </row>
    <row r="49" spans="1:9" s="26" customFormat="1" ht="15">
      <c r="A49" s="20"/>
      <c r="B49" s="20"/>
      <c r="C49" s="20"/>
      <c r="D49" s="20"/>
      <c r="E49" s="20"/>
      <c r="F49" s="20"/>
      <c r="G49" s="20"/>
      <c r="H49" s="20"/>
      <c r="I49" s="20"/>
    </row>
    <row r="50" spans="1:9" s="26" customFormat="1" ht="15">
      <c r="A50" s="20"/>
      <c r="B50" s="20"/>
      <c r="C50" s="20"/>
      <c r="D50" s="20"/>
      <c r="E50" s="20"/>
      <c r="F50" s="20"/>
      <c r="G50" s="20"/>
      <c r="H50" s="20"/>
      <c r="I50" s="20"/>
    </row>
    <row r="51" spans="1:9" s="26" customFormat="1" ht="15">
      <c r="A51" s="20"/>
      <c r="B51" s="20"/>
      <c r="C51" s="20"/>
      <c r="D51" s="20"/>
      <c r="E51" s="20"/>
      <c r="F51" s="20"/>
      <c r="G51" s="20"/>
      <c r="H51" s="20"/>
      <c r="I51" s="20"/>
    </row>
    <row r="52" spans="1:9" s="26" customFormat="1" ht="15">
      <c r="A52" s="20"/>
      <c r="B52" s="20"/>
      <c r="C52" s="20"/>
      <c r="D52" s="20"/>
      <c r="E52" s="20"/>
      <c r="F52" s="20"/>
      <c r="G52" s="20"/>
      <c r="H52" s="20"/>
      <c r="I52" s="20"/>
    </row>
    <row r="53" spans="1:9" s="26" customFormat="1" ht="15">
      <c r="A53" s="20"/>
      <c r="B53" s="20"/>
      <c r="C53" s="20"/>
      <c r="D53" s="20"/>
      <c r="E53" s="20"/>
      <c r="F53" s="20"/>
      <c r="G53" s="20"/>
      <c r="H53" s="20"/>
      <c r="I53" s="20"/>
    </row>
    <row r="54" spans="1:9" s="26" customFormat="1" ht="15">
      <c r="A54" s="20"/>
      <c r="B54" s="20"/>
      <c r="C54" s="20"/>
      <c r="D54" s="20"/>
      <c r="E54" s="20"/>
      <c r="F54" s="20"/>
      <c r="G54" s="20"/>
      <c r="H54" s="20"/>
      <c r="I54" s="20"/>
    </row>
    <row r="55" spans="1:9" s="26" customFormat="1" ht="15">
      <c r="A55" s="20"/>
      <c r="B55" s="20"/>
      <c r="C55" s="20"/>
      <c r="D55" s="20"/>
      <c r="E55" s="20"/>
      <c r="F55" s="20"/>
      <c r="G55" s="20"/>
      <c r="H55" s="20"/>
      <c r="I55" s="20"/>
    </row>
    <row r="56" spans="1:9" s="26" customFormat="1" ht="15">
      <c r="A56" s="20"/>
      <c r="B56" s="20"/>
      <c r="C56" s="20"/>
      <c r="D56" s="20"/>
      <c r="E56" s="20"/>
      <c r="F56" s="20"/>
      <c r="G56" s="20"/>
      <c r="H56" s="20"/>
      <c r="I56" s="20"/>
    </row>
    <row r="57" spans="1:9" s="26" customFormat="1" ht="15">
      <c r="A57" s="20"/>
      <c r="B57" s="20"/>
      <c r="C57" s="20"/>
      <c r="D57" s="20"/>
      <c r="E57" s="20"/>
      <c r="F57" s="20"/>
      <c r="G57" s="20"/>
      <c r="H57" s="20"/>
      <c r="I57" s="20"/>
    </row>
    <row r="58" spans="1:9" s="26" customFormat="1" ht="15">
      <c r="A58" s="20"/>
      <c r="B58" s="20"/>
      <c r="C58" s="20"/>
      <c r="D58" s="20"/>
      <c r="E58" s="20"/>
      <c r="F58" s="20"/>
      <c r="G58" s="20"/>
      <c r="H58" s="20"/>
      <c r="I58" s="20"/>
    </row>
    <row r="59" spans="1:9" s="26" customFormat="1" ht="15">
      <c r="A59" s="20"/>
      <c r="B59" s="20"/>
      <c r="C59" s="20"/>
      <c r="D59" s="20"/>
      <c r="E59" s="20"/>
      <c r="F59" s="20"/>
      <c r="G59" s="20"/>
      <c r="H59" s="20"/>
      <c r="I59" s="20"/>
    </row>
    <row r="60" spans="1:9" s="26" customFormat="1" ht="15">
      <c r="A60" s="20"/>
      <c r="B60" s="20"/>
      <c r="C60" s="20"/>
      <c r="D60" s="20"/>
      <c r="E60" s="20"/>
      <c r="F60" s="20"/>
      <c r="G60" s="20"/>
      <c r="H60" s="20"/>
      <c r="I60" s="20"/>
    </row>
    <row r="61" spans="1:9" s="26" customFormat="1" ht="15">
      <c r="A61" s="20"/>
      <c r="B61" s="20"/>
      <c r="C61" s="20"/>
      <c r="D61" s="20"/>
      <c r="E61" s="20"/>
      <c r="F61" s="20"/>
      <c r="G61" s="20"/>
      <c r="H61" s="20"/>
      <c r="I61" s="20"/>
    </row>
    <row r="62" spans="1:9" s="26" customFormat="1" ht="15">
      <c r="A62" s="20"/>
      <c r="B62" s="20"/>
      <c r="C62" s="20"/>
      <c r="D62" s="20"/>
      <c r="E62" s="20"/>
      <c r="F62" s="20"/>
      <c r="G62" s="20"/>
      <c r="H62" s="20"/>
      <c r="I62" s="20"/>
    </row>
    <row r="63" spans="1:9" s="26" customFormat="1" ht="15">
      <c r="A63" s="20"/>
      <c r="B63" s="20"/>
      <c r="C63" s="20"/>
      <c r="D63" s="20"/>
      <c r="E63" s="20"/>
      <c r="F63" s="20"/>
      <c r="G63" s="20"/>
      <c r="H63" s="20"/>
      <c r="I63" s="20"/>
    </row>
    <row r="64" spans="1:9" s="26" customFormat="1" ht="15">
      <c r="A64" s="20"/>
      <c r="B64" s="20"/>
      <c r="C64" s="20"/>
      <c r="D64" s="20"/>
      <c r="E64" s="20"/>
      <c r="F64" s="20"/>
      <c r="G64" s="20"/>
      <c r="H64" s="20"/>
      <c r="I64" s="20"/>
    </row>
    <row r="65" spans="1:9" s="26" customFormat="1" ht="15">
      <c r="A65" s="20"/>
      <c r="B65" s="20"/>
      <c r="C65" s="20"/>
      <c r="D65" s="20"/>
      <c r="E65" s="20"/>
      <c r="F65" s="20"/>
      <c r="G65" s="20"/>
      <c r="H65" s="20"/>
      <c r="I65" s="20"/>
    </row>
    <row r="66" spans="1:9" s="26" customFormat="1" ht="15">
      <c r="A66" s="20"/>
      <c r="B66" s="20"/>
      <c r="C66" s="20"/>
      <c r="D66" s="20"/>
      <c r="E66" s="20"/>
      <c r="F66" s="20"/>
      <c r="G66" s="20"/>
      <c r="H66" s="20"/>
      <c r="I66" s="20"/>
    </row>
    <row r="67" spans="1:9" s="26" customFormat="1" ht="15">
      <c r="A67" s="20"/>
      <c r="B67" s="20"/>
      <c r="C67" s="20"/>
      <c r="D67" s="20"/>
      <c r="E67" s="20"/>
      <c r="F67" s="20"/>
      <c r="G67" s="20"/>
      <c r="H67" s="20"/>
      <c r="I67" s="20"/>
    </row>
    <row r="68" spans="1:9" s="26" customFormat="1" ht="15">
      <c r="A68" s="20"/>
      <c r="B68" s="20"/>
      <c r="C68" s="20"/>
      <c r="D68" s="20"/>
      <c r="E68" s="20"/>
      <c r="F68" s="20"/>
      <c r="G68" s="20"/>
      <c r="H68" s="20"/>
      <c r="I68" s="20"/>
    </row>
    <row r="69" spans="1:9" s="26" customFormat="1" ht="15">
      <c r="A69" s="20"/>
      <c r="B69" s="20"/>
      <c r="C69" s="20"/>
      <c r="D69" s="20"/>
      <c r="E69" s="20"/>
      <c r="F69" s="20"/>
      <c r="G69" s="20"/>
      <c r="H69" s="20"/>
      <c r="I69" s="20"/>
    </row>
    <row r="70" spans="1:9" s="26" customFormat="1" ht="15">
      <c r="A70" s="20"/>
      <c r="B70" s="20"/>
      <c r="C70" s="20"/>
      <c r="D70" s="20"/>
      <c r="E70" s="20"/>
      <c r="F70" s="20"/>
      <c r="G70" s="20"/>
      <c r="H70" s="20"/>
      <c r="I70" s="20"/>
    </row>
    <row r="71" spans="1:9" s="26" customFormat="1" ht="15">
      <c r="A71" s="20"/>
      <c r="B71" s="20"/>
      <c r="C71" s="20"/>
      <c r="D71" s="20"/>
      <c r="E71" s="20"/>
      <c r="F71" s="20"/>
      <c r="G71" s="20"/>
      <c r="H71" s="20"/>
      <c r="I71" s="20"/>
    </row>
    <row r="72" spans="1:9" s="26" customFormat="1" ht="15">
      <c r="A72" s="20"/>
      <c r="B72" s="20"/>
      <c r="C72" s="20"/>
      <c r="D72" s="20"/>
      <c r="E72" s="20"/>
      <c r="F72" s="20"/>
      <c r="G72" s="20"/>
      <c r="H72" s="20"/>
      <c r="I72" s="20"/>
    </row>
    <row r="75" spans="1:9" s="26" customFormat="1" ht="18" customHeight="1">
      <c r="A75" s="20"/>
      <c r="B75" s="20"/>
      <c r="C75" s="20"/>
      <c r="D75" s="20"/>
      <c r="E75" s="20"/>
      <c r="F75" s="20"/>
      <c r="G75" s="20"/>
      <c r="H75" s="20"/>
      <c r="I75" s="20"/>
    </row>
  </sheetData>
  <mergeCells count="34">
    <mergeCell ref="B12:H12"/>
    <mergeCell ref="B19:H19"/>
    <mergeCell ref="B25:H25"/>
    <mergeCell ref="B30:H30"/>
    <mergeCell ref="C26:D26"/>
    <mergeCell ref="C13:D13"/>
    <mergeCell ref="C14:D14"/>
    <mergeCell ref="C16:D16"/>
    <mergeCell ref="C18:D18"/>
    <mergeCell ref="C20:D20"/>
    <mergeCell ref="C21:D21"/>
    <mergeCell ref="C24:D24"/>
    <mergeCell ref="C17:D17"/>
    <mergeCell ref="C23:D23"/>
    <mergeCell ref="B15:H15"/>
    <mergeCell ref="C22:D22"/>
    <mergeCell ref="C11:D11"/>
    <mergeCell ref="A2:I2"/>
    <mergeCell ref="A4:I4"/>
    <mergeCell ref="B6:D6"/>
    <mergeCell ref="C7:D7"/>
    <mergeCell ref="A9:A10"/>
    <mergeCell ref="B9:B10"/>
    <mergeCell ref="C9:D10"/>
    <mergeCell ref="E9:H9"/>
    <mergeCell ref="I9:I10"/>
    <mergeCell ref="C34:D34"/>
    <mergeCell ref="C35:D35"/>
    <mergeCell ref="C27:D27"/>
    <mergeCell ref="C28:D28"/>
    <mergeCell ref="C29:D29"/>
    <mergeCell ref="C31:D31"/>
    <mergeCell ref="C32:D32"/>
    <mergeCell ref="C33:D33"/>
  </mergeCells>
  <phoneticPr fontId="12" type="noConversion"/>
  <printOptions horizontalCentered="1"/>
  <pageMargins left="0.118110236220472" right="0.15748031496063" top="0.48" bottom="0.27" header="0.36" footer="0.118110236220472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G19"/>
  <sheetViews>
    <sheetView view="pageBreakPreview" zoomScaleNormal="100" zoomScaleSheetLayoutView="100" workbookViewId="0">
      <selection activeCell="A4" sqref="A4:I4"/>
    </sheetView>
  </sheetViews>
  <sheetFormatPr defaultColWidth="9.140625" defaultRowHeight="15"/>
  <cols>
    <col min="1" max="1" width="9.42578125" style="9" customWidth="1"/>
    <col min="2" max="2" width="39.5703125" style="9" customWidth="1"/>
    <col min="3" max="3" width="17.28515625" style="9" bestFit="1" customWidth="1"/>
    <col min="4" max="4" width="14.28515625" style="9" customWidth="1"/>
    <col min="5" max="5" width="14.42578125" style="9" bestFit="1" customWidth="1"/>
    <col min="6" max="6" width="9.42578125" style="8" bestFit="1" customWidth="1"/>
    <col min="7" max="7" width="11" style="8" bestFit="1" customWidth="1"/>
    <col min="8" max="8" width="10.42578125" style="8" bestFit="1" customWidth="1"/>
    <col min="9" max="16384" width="9.140625" style="8"/>
  </cols>
  <sheetData>
    <row r="1" spans="1:7" ht="12.75" customHeight="1">
      <c r="A1" s="52"/>
      <c r="B1" s="52"/>
      <c r="C1" s="52"/>
      <c r="D1" s="52"/>
      <c r="E1" s="52"/>
    </row>
    <row r="2" spans="1:7" s="10" customFormat="1">
      <c r="A2" s="53"/>
      <c r="B2" s="54"/>
      <c r="C2" s="54"/>
      <c r="D2" s="54"/>
      <c r="E2" s="54"/>
    </row>
    <row r="3" spans="1:7" ht="56.25" customHeight="1">
      <c r="A3" s="213" t="s">
        <v>253</v>
      </c>
      <c r="B3" s="214"/>
      <c r="C3" s="214"/>
      <c r="D3" s="214"/>
      <c r="E3" s="214"/>
    </row>
    <row r="4" spans="1:7">
      <c r="A4" s="215" t="s">
        <v>44</v>
      </c>
      <c r="B4" s="215"/>
      <c r="C4" s="215"/>
      <c r="D4" s="215"/>
      <c r="E4" s="215"/>
    </row>
    <row r="5" spans="1:7" ht="9.75" customHeight="1">
      <c r="A5" s="60"/>
      <c r="B5" s="60"/>
      <c r="C5" s="60"/>
      <c r="D5" s="60"/>
      <c r="E5" s="60"/>
    </row>
    <row r="6" spans="1:7" ht="15" customHeight="1">
      <c r="A6" s="216" t="s">
        <v>177</v>
      </c>
      <c r="B6" s="216"/>
      <c r="C6" s="216"/>
      <c r="D6" s="216"/>
      <c r="E6" s="216"/>
    </row>
    <row r="7" spans="1:7" ht="20.25" customHeight="1">
      <c r="A7" s="216" t="s">
        <v>45</v>
      </c>
      <c r="B7" s="216"/>
      <c r="C7" s="216"/>
      <c r="D7" s="216"/>
      <c r="E7" s="216"/>
    </row>
    <row r="8" spans="1:7">
      <c r="A8" s="12"/>
      <c r="B8" s="12"/>
      <c r="C8" s="12"/>
      <c r="D8" s="12"/>
      <c r="E8" s="12"/>
    </row>
    <row r="9" spans="1:7" s="11" customFormat="1" ht="38.25" customHeight="1">
      <c r="A9" s="61" t="s">
        <v>46</v>
      </c>
      <c r="B9" s="61" t="s">
        <v>127</v>
      </c>
      <c r="C9" s="61" t="s">
        <v>47</v>
      </c>
      <c r="D9" s="61" t="s">
        <v>49</v>
      </c>
      <c r="E9" s="61" t="s">
        <v>50</v>
      </c>
    </row>
    <row r="10" spans="1:7" s="7" customFormat="1">
      <c r="A10" s="62">
        <v>1</v>
      </c>
      <c r="B10" s="62">
        <v>2</v>
      </c>
      <c r="C10" s="62">
        <v>3</v>
      </c>
      <c r="D10" s="62">
        <v>4</v>
      </c>
      <c r="E10" s="62">
        <v>5</v>
      </c>
    </row>
    <row r="11" spans="1:7" s="59" customFormat="1" ht="25.5" customHeight="1">
      <c r="A11" s="63" t="s">
        <v>48</v>
      </c>
      <c r="B11" s="113" t="s">
        <v>305</v>
      </c>
      <c r="C11" s="64">
        <f>+E11-D11</f>
        <v>1906.2048241411721</v>
      </c>
      <c r="D11" s="65"/>
      <c r="E11" s="64">
        <f>+'1-1'!Q99</f>
        <v>1906.2048241411721</v>
      </c>
      <c r="G11" s="151"/>
    </row>
    <row r="12" spans="1:7" s="59" customFormat="1" ht="25.5" customHeight="1">
      <c r="A12" s="63" t="s">
        <v>132</v>
      </c>
      <c r="B12" s="113" t="s">
        <v>287</v>
      </c>
      <c r="C12" s="64">
        <f t="shared" ref="C12" si="0">+E12-D12</f>
        <v>1204.6326069065108</v>
      </c>
      <c r="D12" s="65"/>
      <c r="E12" s="64">
        <f>+'1-2'!Q71</f>
        <v>1204.6326069065108</v>
      </c>
      <c r="G12" s="151"/>
    </row>
    <row r="13" spans="1:7" s="13" customFormat="1">
      <c r="A13" s="63"/>
      <c r="B13" s="66" t="s">
        <v>120</v>
      </c>
      <c r="C13" s="67">
        <f>SUM(C11:C12)</f>
        <v>3110.8374310476829</v>
      </c>
      <c r="D13" s="67">
        <f>SUM(D11:D12)</f>
        <v>0</v>
      </c>
      <c r="E13" s="67">
        <f>SUM(C13:D13)</f>
        <v>3110.8374310476829</v>
      </c>
      <c r="G13" s="151"/>
    </row>
    <row r="14" spans="1:7">
      <c r="A14" s="14"/>
      <c r="B14" s="15"/>
      <c r="C14" s="15"/>
      <c r="D14" s="15"/>
      <c r="E14" s="14"/>
    </row>
    <row r="15" spans="1:7">
      <c r="A15" s="14"/>
      <c r="B15" s="15"/>
      <c r="C15" s="15"/>
      <c r="D15" s="15"/>
      <c r="E15" s="14"/>
    </row>
    <row r="16" spans="1:7">
      <c r="A16" s="14"/>
      <c r="B16" s="15"/>
      <c r="C16" s="15"/>
      <c r="D16" s="15"/>
      <c r="E16" s="14"/>
    </row>
    <row r="17" spans="1:5">
      <c r="A17" s="14"/>
      <c r="B17" s="15"/>
      <c r="C17" s="15"/>
      <c r="D17" s="15"/>
      <c r="E17" s="14"/>
    </row>
    <row r="18" spans="1:5">
      <c r="A18" s="16"/>
      <c r="B18" s="46" t="s">
        <v>38</v>
      </c>
      <c r="C18" s="46"/>
      <c r="D18" s="16" t="s">
        <v>131</v>
      </c>
    </row>
    <row r="19" spans="1:5">
      <c r="A19" s="14"/>
      <c r="B19" s="14"/>
      <c r="C19" s="14"/>
      <c r="D19" s="14"/>
      <c r="E19" s="14"/>
    </row>
  </sheetData>
  <mergeCells count="4">
    <mergeCell ref="A3:E3"/>
    <mergeCell ref="A4:E4"/>
    <mergeCell ref="A7:E7"/>
    <mergeCell ref="A6:E6"/>
  </mergeCells>
  <phoneticPr fontId="12" type="noConversion"/>
  <printOptions horizontalCentered="1"/>
  <pageMargins left="0.56000000000000005" right="0.118110236220472" top="0.66929133858267698" bottom="0.47244094488188998" header="0.27559055118110198" footer="0.23622047244094499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F4E5B-45D9-483A-A1D8-433278950A1C}">
  <sheetPr>
    <tabColor rgb="FF92D050"/>
  </sheetPr>
  <dimension ref="A1:Q104"/>
  <sheetViews>
    <sheetView tabSelected="1" view="pageBreakPreview" topLeftCell="A67" zoomScaleNormal="100" zoomScaleSheetLayoutView="100" workbookViewId="0">
      <selection activeCell="K79" sqref="K79"/>
    </sheetView>
  </sheetViews>
  <sheetFormatPr defaultRowHeight="15"/>
  <cols>
    <col min="1" max="1" width="3.5703125" bestFit="1" customWidth="1"/>
    <col min="2" max="2" width="8.7109375" customWidth="1"/>
    <col min="3" max="3" width="39.42578125" customWidth="1"/>
    <col min="4" max="4" width="7.28515625" customWidth="1"/>
    <col min="5" max="5" width="8.5703125" customWidth="1"/>
    <col min="6" max="6" width="7.5703125" customWidth="1"/>
    <col min="7" max="7" width="7.42578125" customWidth="1"/>
    <col min="8" max="8" width="16.5703125" customWidth="1"/>
    <col min="9" max="9" width="5.85546875" customWidth="1"/>
    <col min="10" max="10" width="6.7109375" bestFit="1" customWidth="1"/>
    <col min="11" max="11" width="7.140625" customWidth="1"/>
    <col min="12" max="12" width="8.28515625" bestFit="1" customWidth="1"/>
    <col min="13" max="13" width="7.28515625" customWidth="1"/>
    <col min="14" max="14" width="8.28515625" bestFit="1" customWidth="1"/>
    <col min="15" max="16" width="7.7109375" bestFit="1" customWidth="1"/>
    <col min="17" max="17" width="12.42578125" bestFit="1" customWidth="1"/>
  </cols>
  <sheetData>
    <row r="1" spans="1:17" ht="48" customHeight="1">
      <c r="B1" s="41"/>
      <c r="C1" s="234" t="s">
        <v>254</v>
      </c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41"/>
      <c r="Q1" s="41"/>
    </row>
    <row r="2" spans="1:17" ht="18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4"/>
      <c r="M2" s="135"/>
      <c r="N2" s="47"/>
      <c r="O2" s="47"/>
      <c r="P2" s="47"/>
      <c r="Q2" s="47"/>
    </row>
    <row r="3" spans="1:17">
      <c r="D3" s="235" t="s">
        <v>0</v>
      </c>
      <c r="E3" s="235"/>
      <c r="F3" s="235"/>
      <c r="G3" s="235"/>
      <c r="H3" s="235"/>
      <c r="I3" s="235"/>
      <c r="J3" s="235"/>
      <c r="K3" s="235"/>
      <c r="L3" s="48"/>
      <c r="M3" s="48"/>
      <c r="N3" s="48"/>
      <c r="O3" s="42"/>
      <c r="P3" s="42"/>
      <c r="Q3" s="42"/>
    </row>
    <row r="4" spans="1:17">
      <c r="D4" s="137"/>
      <c r="E4" s="137"/>
      <c r="F4" s="137"/>
      <c r="G4" s="137"/>
      <c r="H4" s="137"/>
      <c r="I4" s="137"/>
      <c r="J4" s="137"/>
      <c r="K4" s="137"/>
      <c r="L4" s="48"/>
      <c r="M4" s="48"/>
      <c r="N4" s="48"/>
      <c r="O4" s="42"/>
      <c r="P4" s="42"/>
      <c r="Q4" s="42"/>
    </row>
    <row r="5" spans="1:17" ht="24.75" customHeight="1">
      <c r="D5" s="236" t="s">
        <v>255</v>
      </c>
      <c r="E5" s="236"/>
      <c r="F5" s="236"/>
      <c r="G5" s="236"/>
      <c r="H5" s="236"/>
      <c r="I5" s="236"/>
      <c r="J5" s="236"/>
      <c r="K5" s="236"/>
      <c r="L5" s="48"/>
      <c r="M5" s="48"/>
      <c r="N5" s="48"/>
      <c r="O5" s="42"/>
      <c r="P5" s="42"/>
      <c r="Q5" s="42"/>
    </row>
    <row r="6" spans="1:17" ht="15.75">
      <c r="A6" s="237" t="s">
        <v>1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</row>
    <row r="7" spans="1:17" ht="15.75">
      <c r="A7" s="233"/>
      <c r="B7" s="233"/>
      <c r="C7" s="233"/>
      <c r="D7" s="233"/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233"/>
    </row>
    <row r="8" spans="1:17" ht="15.75">
      <c r="A8" s="43"/>
      <c r="B8" s="43"/>
      <c r="C8" s="43"/>
      <c r="D8" s="43"/>
      <c r="E8" s="43"/>
      <c r="F8" s="43"/>
      <c r="G8" s="43"/>
      <c r="H8" s="43"/>
      <c r="I8" s="1"/>
      <c r="J8" s="1"/>
      <c r="K8" s="6" t="s">
        <v>2</v>
      </c>
      <c r="M8" s="6"/>
      <c r="N8" s="6"/>
      <c r="O8" s="231">
        <f>+Q99</f>
        <v>1906.2048241411721</v>
      </c>
      <c r="P8" s="231"/>
      <c r="Q8" s="43" t="s">
        <v>3</v>
      </c>
    </row>
    <row r="9" spans="1:17" ht="15.75">
      <c r="A9" s="1"/>
      <c r="B9" s="1"/>
      <c r="C9" s="5" t="s">
        <v>4</v>
      </c>
      <c r="D9" s="43"/>
      <c r="E9" s="170">
        <v>260205</v>
      </c>
      <c r="F9" s="5" t="s">
        <v>5</v>
      </c>
      <c r="G9" s="43" t="s">
        <v>256</v>
      </c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>
      <c r="A10" s="1"/>
      <c r="B10" s="1"/>
      <c r="C10" s="5" t="s">
        <v>6</v>
      </c>
      <c r="D10" s="43"/>
      <c r="E10" s="43"/>
      <c r="F10" s="43"/>
      <c r="G10" s="43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>
      <c r="A11" s="1"/>
      <c r="B11" s="1"/>
      <c r="C11" s="5" t="s">
        <v>7</v>
      </c>
      <c r="D11" s="43"/>
      <c r="E11" s="171">
        <v>2.40374</v>
      </c>
      <c r="F11" s="172"/>
      <c r="G11" s="43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>
      <c r="A12" s="1"/>
      <c r="B12" s="1"/>
      <c r="C12" s="5" t="s">
        <v>8</v>
      </c>
      <c r="D12" s="43"/>
      <c r="E12" s="5">
        <v>3.1601499999999998</v>
      </c>
      <c r="F12" s="172"/>
      <c r="G12" s="43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15.75">
      <c r="A13" s="1"/>
      <c r="B13" s="1"/>
      <c r="C13" s="5" t="s">
        <v>9</v>
      </c>
      <c r="D13" s="43"/>
      <c r="E13" s="5" t="s">
        <v>257</v>
      </c>
      <c r="F13" s="5"/>
      <c r="G13" s="5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>
      <c r="A14" s="42"/>
      <c r="B14" s="1"/>
      <c r="C14" s="42"/>
      <c r="D14" s="42"/>
      <c r="E14" s="90"/>
      <c r="F14" s="42"/>
      <c r="G14" s="42"/>
      <c r="H14" s="42"/>
      <c r="I14" s="1"/>
      <c r="J14" s="1"/>
      <c r="K14" s="1"/>
      <c r="L14" s="1"/>
      <c r="M14" s="1"/>
      <c r="N14" s="1"/>
      <c r="O14" s="1"/>
      <c r="P14" s="1"/>
      <c r="Q14" s="1"/>
    </row>
    <row r="15" spans="1:17" ht="30" customHeight="1">
      <c r="A15" s="220" t="s">
        <v>10</v>
      </c>
      <c r="B15" s="220" t="s">
        <v>11</v>
      </c>
      <c r="C15" s="220" t="s">
        <v>12</v>
      </c>
      <c r="D15" s="220" t="s">
        <v>41</v>
      </c>
      <c r="E15" s="232" t="s">
        <v>13</v>
      </c>
      <c r="F15" s="232" t="s">
        <v>14</v>
      </c>
      <c r="G15" s="232"/>
      <c r="H15" s="220" t="s">
        <v>15</v>
      </c>
      <c r="I15" s="220" t="s">
        <v>16</v>
      </c>
      <c r="J15" s="220"/>
      <c r="K15" s="220"/>
      <c r="L15" s="220"/>
      <c r="M15" s="220" t="s">
        <v>17</v>
      </c>
      <c r="N15" s="220"/>
      <c r="O15" s="220"/>
      <c r="P15" s="220" t="s">
        <v>18</v>
      </c>
      <c r="Q15" s="220"/>
    </row>
    <row r="16" spans="1:17" ht="45">
      <c r="A16" s="220"/>
      <c r="B16" s="220"/>
      <c r="C16" s="220"/>
      <c r="D16" s="220"/>
      <c r="E16" s="232"/>
      <c r="F16" s="120" t="s">
        <v>19</v>
      </c>
      <c r="G16" s="120" t="s">
        <v>20</v>
      </c>
      <c r="H16" s="220"/>
      <c r="I16" s="120" t="s">
        <v>21</v>
      </c>
      <c r="J16" s="120" t="s">
        <v>22</v>
      </c>
      <c r="K16" s="120" t="s">
        <v>23</v>
      </c>
      <c r="L16" s="120" t="s">
        <v>24</v>
      </c>
      <c r="M16" s="136" t="s">
        <v>25</v>
      </c>
      <c r="N16" s="136" t="s">
        <v>26</v>
      </c>
      <c r="O16" s="136" t="s">
        <v>27</v>
      </c>
      <c r="P16" s="136" t="s">
        <v>28</v>
      </c>
      <c r="Q16" s="136" t="s">
        <v>29</v>
      </c>
    </row>
    <row r="17" spans="1:17" ht="19.5" customHeight="1">
      <c r="A17" s="91">
        <v>1</v>
      </c>
      <c r="B17" s="91">
        <v>2</v>
      </c>
      <c r="C17" s="91">
        <v>3</v>
      </c>
      <c r="D17" s="91">
        <v>4</v>
      </c>
      <c r="E17" s="91">
        <v>5</v>
      </c>
      <c r="F17" s="91">
        <v>6</v>
      </c>
      <c r="G17" s="91">
        <v>7</v>
      </c>
      <c r="H17" s="91">
        <v>8</v>
      </c>
      <c r="I17" s="91">
        <v>9</v>
      </c>
      <c r="J17" s="91">
        <v>10</v>
      </c>
      <c r="K17" s="91">
        <v>11</v>
      </c>
      <c r="L17" s="91">
        <v>12</v>
      </c>
      <c r="M17" s="91">
        <v>13</v>
      </c>
      <c r="N17" s="91">
        <v>14</v>
      </c>
      <c r="O17" s="91">
        <v>15</v>
      </c>
      <c r="P17" s="91">
        <v>16</v>
      </c>
      <c r="Q17" s="91">
        <v>17</v>
      </c>
    </row>
    <row r="18" spans="1:17" ht="30.75" customHeight="1">
      <c r="A18" s="227" t="s">
        <v>255</v>
      </c>
      <c r="B18" s="227"/>
      <c r="C18" s="227"/>
      <c r="D18" s="227"/>
      <c r="E18" s="92"/>
      <c r="F18" s="132"/>
      <c r="G18" s="132"/>
      <c r="H18" s="136"/>
      <c r="I18" s="93"/>
      <c r="J18" s="138"/>
      <c r="K18" s="93"/>
      <c r="L18" s="120"/>
      <c r="M18" s="93"/>
      <c r="N18" s="138"/>
      <c r="O18" s="93"/>
      <c r="P18" s="133"/>
      <c r="Q18" s="133"/>
    </row>
    <row r="19" spans="1:17" ht="24.75" customHeight="1">
      <c r="A19" s="226" t="s">
        <v>169</v>
      </c>
      <c r="B19" s="226"/>
      <c r="C19" s="226"/>
      <c r="D19" s="226"/>
      <c r="E19" s="94"/>
      <c r="F19" s="132"/>
      <c r="G19" s="132"/>
      <c r="H19" s="136"/>
      <c r="I19" s="93"/>
      <c r="J19" s="138"/>
      <c r="K19" s="93"/>
      <c r="L19" s="120"/>
      <c r="M19" s="133"/>
      <c r="N19" s="132"/>
      <c r="O19" s="132"/>
      <c r="P19" s="133"/>
      <c r="Q19" s="133"/>
    </row>
    <row r="20" spans="1:17">
      <c r="A20" s="101">
        <v>1</v>
      </c>
      <c r="B20" s="169" t="s">
        <v>90</v>
      </c>
      <c r="C20" s="155" t="s">
        <v>109</v>
      </c>
      <c r="D20" s="157" t="s">
        <v>39</v>
      </c>
      <c r="E20" s="94">
        <v>46</v>
      </c>
      <c r="F20" s="132">
        <v>0</v>
      </c>
      <c r="G20" s="132">
        <v>0</v>
      </c>
      <c r="H20" s="136"/>
      <c r="I20" s="93"/>
      <c r="J20" s="138"/>
      <c r="K20" s="93">
        <f t="shared" ref="K20:K34" si="0">E20*J20</f>
        <v>0</v>
      </c>
      <c r="L20" s="120"/>
      <c r="M20" s="133">
        <f>J20*L20*1.14136</f>
        <v>0</v>
      </c>
      <c r="N20" s="132">
        <f>F20*2.40374</f>
        <v>0</v>
      </c>
      <c r="O20" s="132">
        <f>G20*3.16015</f>
        <v>0</v>
      </c>
      <c r="P20" s="133">
        <v>0.35</v>
      </c>
      <c r="Q20" s="133">
        <f t="shared" ref="Q20:Q34" si="1">E20*P20</f>
        <v>16.099999999999998</v>
      </c>
    </row>
    <row r="21" spans="1:17" ht="60.75">
      <c r="A21" s="101">
        <v>2</v>
      </c>
      <c r="B21" s="101" t="s">
        <v>117</v>
      </c>
      <c r="C21" s="154" t="s">
        <v>258</v>
      </c>
      <c r="D21" s="95" t="s">
        <v>30</v>
      </c>
      <c r="E21" s="168">
        <v>1.75</v>
      </c>
      <c r="F21" s="132">
        <f>82.6/100</f>
        <v>0.82599999999999996</v>
      </c>
      <c r="G21" s="132">
        <f>78.4/100</f>
        <v>0.78400000000000003</v>
      </c>
      <c r="H21" s="136"/>
      <c r="I21" s="93"/>
      <c r="J21" s="138"/>
      <c r="K21" s="93">
        <f t="shared" si="0"/>
        <v>0</v>
      </c>
      <c r="L21" s="120"/>
      <c r="M21" s="133">
        <f t="shared" ref="M21:M38" si="2">J21*L21*1.14136</f>
        <v>0</v>
      </c>
      <c r="N21" s="132">
        <f t="shared" ref="N21:N35" si="3">F21*2.40374</f>
        <v>1.9854892399999999</v>
      </c>
      <c r="O21" s="132">
        <f t="shared" ref="O21:O35" si="4">G21*3.16015</f>
        <v>2.4775575999999999</v>
      </c>
      <c r="P21" s="133">
        <f t="shared" ref="P21:P34" si="5">SUM(M21:M21,N21,O21)</f>
        <v>4.4630468399999996</v>
      </c>
      <c r="Q21" s="133">
        <f t="shared" si="1"/>
        <v>7.8103319699999991</v>
      </c>
    </row>
    <row r="22" spans="1:17" ht="45">
      <c r="A22" s="101">
        <v>3</v>
      </c>
      <c r="B22" s="134" t="s">
        <v>99</v>
      </c>
      <c r="C22" s="154" t="s">
        <v>133</v>
      </c>
      <c r="D22" s="95" t="s">
        <v>30</v>
      </c>
      <c r="E22" s="94">
        <v>7</v>
      </c>
      <c r="F22" s="159">
        <f>13.3/1000</f>
        <v>1.3300000000000001E-2</v>
      </c>
      <c r="G22" s="132">
        <f>284.29/1000</f>
        <v>0.28429000000000004</v>
      </c>
      <c r="H22" s="136"/>
      <c r="I22" s="93"/>
      <c r="J22" s="138"/>
      <c r="K22" s="93">
        <f t="shared" si="0"/>
        <v>0</v>
      </c>
      <c r="L22" s="120"/>
      <c r="M22" s="133">
        <f t="shared" si="2"/>
        <v>0</v>
      </c>
      <c r="N22" s="132">
        <f t="shared" si="3"/>
        <v>3.1969742000000002E-2</v>
      </c>
      <c r="O22" s="132">
        <f t="shared" si="4"/>
        <v>0.89839904350000011</v>
      </c>
      <c r="P22" s="133">
        <f t="shared" si="5"/>
        <v>0.93036878550000013</v>
      </c>
      <c r="Q22" s="133">
        <f t="shared" si="1"/>
        <v>6.5125814985000012</v>
      </c>
    </row>
    <row r="23" spans="1:17" ht="30">
      <c r="A23" s="101">
        <v>4</v>
      </c>
      <c r="B23" s="102" t="s">
        <v>118</v>
      </c>
      <c r="C23" s="154" t="s">
        <v>283</v>
      </c>
      <c r="D23" s="95" t="s">
        <v>153</v>
      </c>
      <c r="E23" s="160">
        <v>13.3</v>
      </c>
      <c r="F23" s="132">
        <v>0</v>
      </c>
      <c r="G23" s="132">
        <v>0.27</v>
      </c>
      <c r="H23" s="136"/>
      <c r="I23" s="93"/>
      <c r="J23" s="138"/>
      <c r="K23" s="93">
        <f t="shared" si="0"/>
        <v>0</v>
      </c>
      <c r="L23" s="120"/>
      <c r="M23" s="133">
        <f t="shared" si="2"/>
        <v>0</v>
      </c>
      <c r="N23" s="132">
        <f t="shared" si="3"/>
        <v>0</v>
      </c>
      <c r="O23" s="132">
        <f t="shared" si="4"/>
        <v>0.85324049999999996</v>
      </c>
      <c r="P23" s="133">
        <f t="shared" si="5"/>
        <v>0.85324049999999996</v>
      </c>
      <c r="Q23" s="133">
        <f t="shared" si="1"/>
        <v>11.348098650000001</v>
      </c>
    </row>
    <row r="24" spans="1:17" ht="45">
      <c r="A24" s="101">
        <v>5</v>
      </c>
      <c r="B24" s="134" t="s">
        <v>119</v>
      </c>
      <c r="C24" s="154" t="s">
        <v>141</v>
      </c>
      <c r="D24" s="95" t="s">
        <v>30</v>
      </c>
      <c r="E24" s="94">
        <v>8</v>
      </c>
      <c r="F24" s="159">
        <f>17.5/1000</f>
        <v>1.7500000000000002E-2</v>
      </c>
      <c r="G24" s="132">
        <f>375.02/1000</f>
        <v>0.37501999999999996</v>
      </c>
      <c r="H24" s="136"/>
      <c r="I24" s="93"/>
      <c r="J24" s="138"/>
      <c r="K24" s="93">
        <f t="shared" si="0"/>
        <v>0</v>
      </c>
      <c r="L24" s="120"/>
      <c r="M24" s="133">
        <f t="shared" si="2"/>
        <v>0</v>
      </c>
      <c r="N24" s="132">
        <f t="shared" si="3"/>
        <v>4.2065450000000004E-2</v>
      </c>
      <c r="O24" s="132">
        <f t="shared" si="4"/>
        <v>1.1851194529999998</v>
      </c>
      <c r="P24" s="133">
        <f t="shared" si="5"/>
        <v>1.2271849029999997</v>
      </c>
      <c r="Q24" s="133">
        <f t="shared" si="1"/>
        <v>9.8174792239999977</v>
      </c>
    </row>
    <row r="25" spans="1:17" ht="30">
      <c r="A25" s="101">
        <v>6</v>
      </c>
      <c r="B25" s="102" t="s">
        <v>134</v>
      </c>
      <c r="C25" s="116" t="s">
        <v>143</v>
      </c>
      <c r="D25" s="157" t="s">
        <v>30</v>
      </c>
      <c r="E25" s="94">
        <v>1</v>
      </c>
      <c r="F25" s="132">
        <f>474/100</f>
        <v>4.74</v>
      </c>
      <c r="G25" s="132">
        <v>0</v>
      </c>
      <c r="H25" s="136"/>
      <c r="I25" s="93"/>
      <c r="J25" s="138"/>
      <c r="K25" s="93">
        <f t="shared" si="0"/>
        <v>0</v>
      </c>
      <c r="L25" s="120"/>
      <c r="M25" s="133">
        <f t="shared" si="2"/>
        <v>0</v>
      </c>
      <c r="N25" s="132">
        <f t="shared" si="3"/>
        <v>11.3937276</v>
      </c>
      <c r="O25" s="132">
        <f t="shared" si="4"/>
        <v>0</v>
      </c>
      <c r="P25" s="133">
        <f t="shared" si="5"/>
        <v>11.3937276</v>
      </c>
      <c r="Q25" s="133">
        <f t="shared" si="1"/>
        <v>11.3937276</v>
      </c>
    </row>
    <row r="26" spans="1:17" ht="30">
      <c r="A26" s="101">
        <v>7</v>
      </c>
      <c r="B26" s="102" t="s">
        <v>146</v>
      </c>
      <c r="C26" s="154" t="s">
        <v>259</v>
      </c>
      <c r="D26" s="157" t="s">
        <v>114</v>
      </c>
      <c r="E26" s="94">
        <v>1</v>
      </c>
      <c r="F26" s="159">
        <f>9.86/1000</f>
        <v>9.859999999999999E-3</v>
      </c>
      <c r="G26" s="132">
        <f>210.8/1000</f>
        <v>0.21080000000000002</v>
      </c>
      <c r="H26" s="136"/>
      <c r="I26" s="93"/>
      <c r="J26" s="138"/>
      <c r="K26" s="93">
        <f t="shared" si="0"/>
        <v>0</v>
      </c>
      <c r="L26" s="120"/>
      <c r="M26" s="133">
        <f t="shared" si="2"/>
        <v>0</v>
      </c>
      <c r="N26" s="132">
        <f t="shared" si="3"/>
        <v>2.3700876399999998E-2</v>
      </c>
      <c r="O26" s="132">
        <f t="shared" si="4"/>
        <v>0.66615961999999995</v>
      </c>
      <c r="P26" s="133">
        <f t="shared" si="5"/>
        <v>0.68986049639999991</v>
      </c>
      <c r="Q26" s="133">
        <f t="shared" si="1"/>
        <v>0.68986049639999991</v>
      </c>
    </row>
    <row r="27" spans="1:17" ht="30">
      <c r="A27" s="101">
        <v>8</v>
      </c>
      <c r="B27" s="102" t="s">
        <v>144</v>
      </c>
      <c r="C27" s="154" t="s">
        <v>284</v>
      </c>
      <c r="D27" s="95" t="s">
        <v>153</v>
      </c>
      <c r="E27" s="160">
        <v>19.8</v>
      </c>
      <c r="F27" s="132">
        <v>0</v>
      </c>
      <c r="G27" s="132">
        <v>0.27</v>
      </c>
      <c r="H27" s="136"/>
      <c r="I27" s="93"/>
      <c r="J27" s="138"/>
      <c r="K27" s="93">
        <f t="shared" si="0"/>
        <v>0</v>
      </c>
      <c r="L27" s="120"/>
      <c r="M27" s="133">
        <f t="shared" si="2"/>
        <v>0</v>
      </c>
      <c r="N27" s="132">
        <f t="shared" si="3"/>
        <v>0</v>
      </c>
      <c r="O27" s="132">
        <f t="shared" si="4"/>
        <v>0.85324049999999996</v>
      </c>
      <c r="P27" s="133">
        <f t="shared" si="5"/>
        <v>0.85324049999999996</v>
      </c>
      <c r="Q27" s="133">
        <f t="shared" si="1"/>
        <v>16.8941619</v>
      </c>
    </row>
    <row r="28" spans="1:17" ht="45">
      <c r="A28" s="101">
        <v>9</v>
      </c>
      <c r="B28" s="102" t="s">
        <v>99</v>
      </c>
      <c r="C28" s="116" t="s">
        <v>145</v>
      </c>
      <c r="D28" s="157" t="s">
        <v>30</v>
      </c>
      <c r="E28" s="94">
        <v>27</v>
      </c>
      <c r="F28" s="159">
        <f>13.3/1000</f>
        <v>1.3300000000000001E-2</v>
      </c>
      <c r="G28" s="132">
        <f>284.29/1000</f>
        <v>0.28429000000000004</v>
      </c>
      <c r="H28" s="136"/>
      <c r="I28" s="93"/>
      <c r="J28" s="138"/>
      <c r="K28" s="93">
        <f t="shared" si="0"/>
        <v>0</v>
      </c>
      <c r="L28" s="120"/>
      <c r="M28" s="133">
        <f t="shared" si="2"/>
        <v>0</v>
      </c>
      <c r="N28" s="132">
        <f t="shared" si="3"/>
        <v>3.1969742000000002E-2</v>
      </c>
      <c r="O28" s="132">
        <f t="shared" si="4"/>
        <v>0.89839904350000011</v>
      </c>
      <c r="P28" s="133">
        <f t="shared" si="5"/>
        <v>0.93036878550000013</v>
      </c>
      <c r="Q28" s="133">
        <f t="shared" si="1"/>
        <v>25.119957208500004</v>
      </c>
    </row>
    <row r="29" spans="1:17" ht="30">
      <c r="A29" s="101">
        <v>10</v>
      </c>
      <c r="B29" s="102" t="s">
        <v>135</v>
      </c>
      <c r="C29" s="154" t="s">
        <v>130</v>
      </c>
      <c r="D29" s="95" t="s">
        <v>114</v>
      </c>
      <c r="E29" s="94">
        <v>3</v>
      </c>
      <c r="F29" s="132">
        <v>1.94</v>
      </c>
      <c r="G29" s="132">
        <v>0</v>
      </c>
      <c r="H29" s="136"/>
      <c r="I29" s="93"/>
      <c r="J29" s="138"/>
      <c r="K29" s="93">
        <f t="shared" si="0"/>
        <v>0</v>
      </c>
      <c r="L29" s="120"/>
      <c r="M29" s="133">
        <f t="shared" si="2"/>
        <v>0</v>
      </c>
      <c r="N29" s="132">
        <f t="shared" si="3"/>
        <v>4.6632556000000003</v>
      </c>
      <c r="O29" s="132">
        <f t="shared" si="4"/>
        <v>0</v>
      </c>
      <c r="P29" s="133">
        <f t="shared" si="5"/>
        <v>4.6632556000000003</v>
      </c>
      <c r="Q29" s="133">
        <f t="shared" si="1"/>
        <v>13.989766800000002</v>
      </c>
    </row>
    <row r="30" spans="1:17" ht="30">
      <c r="A30" s="101">
        <v>11</v>
      </c>
      <c r="B30" s="102" t="s">
        <v>165</v>
      </c>
      <c r="C30" s="154" t="s">
        <v>284</v>
      </c>
      <c r="D30" s="95" t="s">
        <v>153</v>
      </c>
      <c r="E30" s="94">
        <v>60</v>
      </c>
      <c r="F30" s="132">
        <v>0</v>
      </c>
      <c r="G30" s="132">
        <v>0.27</v>
      </c>
      <c r="H30" s="136"/>
      <c r="I30" s="93"/>
      <c r="J30" s="138"/>
      <c r="K30" s="93">
        <f t="shared" si="0"/>
        <v>0</v>
      </c>
      <c r="L30" s="120"/>
      <c r="M30" s="133">
        <f t="shared" si="2"/>
        <v>0</v>
      </c>
      <c r="N30" s="132">
        <f t="shared" si="3"/>
        <v>0</v>
      </c>
      <c r="O30" s="132">
        <f t="shared" si="4"/>
        <v>0.85324049999999996</v>
      </c>
      <c r="P30" s="133">
        <f t="shared" si="5"/>
        <v>0.85324049999999996</v>
      </c>
      <c r="Q30" s="133">
        <f t="shared" si="1"/>
        <v>51.194429999999997</v>
      </c>
    </row>
    <row r="31" spans="1:17" ht="45">
      <c r="A31" s="101">
        <v>12</v>
      </c>
      <c r="B31" s="102" t="s">
        <v>136</v>
      </c>
      <c r="C31" s="155" t="s">
        <v>113</v>
      </c>
      <c r="D31" s="157" t="s">
        <v>30</v>
      </c>
      <c r="E31" s="160">
        <v>0.5</v>
      </c>
      <c r="F31" s="132">
        <f>1.94*1.2</f>
        <v>2.3279999999999998</v>
      </c>
      <c r="G31" s="132">
        <v>0</v>
      </c>
      <c r="H31" s="136"/>
      <c r="I31" s="93"/>
      <c r="J31" s="138"/>
      <c r="K31" s="93">
        <f t="shared" ref="K31:K33" si="6">E31*J31</f>
        <v>0</v>
      </c>
      <c r="L31" s="120"/>
      <c r="M31" s="133">
        <f t="shared" si="2"/>
        <v>0</v>
      </c>
      <c r="N31" s="132">
        <f t="shared" si="3"/>
        <v>5.5959067199999994</v>
      </c>
      <c r="O31" s="132">
        <f t="shared" si="4"/>
        <v>0</v>
      </c>
      <c r="P31" s="133">
        <f t="shared" ref="P31:P33" si="7">SUM(M31:M31,N31,O31)</f>
        <v>5.5959067199999994</v>
      </c>
      <c r="Q31" s="133">
        <f t="shared" ref="Q31:Q33" si="8">E31*P31</f>
        <v>2.7979533599999997</v>
      </c>
    </row>
    <row r="32" spans="1:17" ht="45">
      <c r="A32" s="101">
        <v>13</v>
      </c>
      <c r="B32" s="134" t="s">
        <v>88</v>
      </c>
      <c r="C32" s="154" t="s">
        <v>166</v>
      </c>
      <c r="D32" s="95" t="s">
        <v>40</v>
      </c>
      <c r="E32" s="94">
        <v>1</v>
      </c>
      <c r="F32" s="132">
        <v>0.89</v>
      </c>
      <c r="G32" s="132">
        <v>0</v>
      </c>
      <c r="H32" s="102" t="s">
        <v>89</v>
      </c>
      <c r="I32" s="102" t="s">
        <v>40</v>
      </c>
      <c r="J32" s="160">
        <v>1.1000000000000001</v>
      </c>
      <c r="K32" s="93">
        <f t="shared" si="6"/>
        <v>1.1000000000000001</v>
      </c>
      <c r="L32" s="132">
        <v>3.5</v>
      </c>
      <c r="M32" s="133">
        <f t="shared" si="2"/>
        <v>4.3942360000000003</v>
      </c>
      <c r="N32" s="132">
        <f t="shared" si="3"/>
        <v>2.1393285999999998</v>
      </c>
      <c r="O32" s="132">
        <f t="shared" si="4"/>
        <v>0</v>
      </c>
      <c r="P32" s="133">
        <f t="shared" si="7"/>
        <v>6.5335646000000001</v>
      </c>
      <c r="Q32" s="133">
        <f t="shared" si="8"/>
        <v>6.5335646000000001</v>
      </c>
    </row>
    <row r="33" spans="1:17" ht="30">
      <c r="A33" s="101">
        <v>14</v>
      </c>
      <c r="B33" s="101" t="s">
        <v>167</v>
      </c>
      <c r="C33" s="154" t="s">
        <v>168</v>
      </c>
      <c r="D33" s="95" t="s">
        <v>40</v>
      </c>
      <c r="E33" s="160">
        <v>4.5</v>
      </c>
      <c r="F33" s="132">
        <f>0.89</f>
        <v>0.89</v>
      </c>
      <c r="G33" s="132">
        <v>0</v>
      </c>
      <c r="H33" s="102" t="s">
        <v>89</v>
      </c>
      <c r="I33" s="102" t="s">
        <v>40</v>
      </c>
      <c r="J33" s="160">
        <v>1.1000000000000001</v>
      </c>
      <c r="K33" s="93">
        <f t="shared" si="6"/>
        <v>4.95</v>
      </c>
      <c r="L33" s="132">
        <v>3.5</v>
      </c>
      <c r="M33" s="133">
        <f t="shared" si="2"/>
        <v>4.3942360000000003</v>
      </c>
      <c r="N33" s="132">
        <f t="shared" si="3"/>
        <v>2.1393285999999998</v>
      </c>
      <c r="O33" s="132">
        <f t="shared" si="4"/>
        <v>0</v>
      </c>
      <c r="P33" s="133">
        <f t="shared" si="7"/>
        <v>6.5335646000000001</v>
      </c>
      <c r="Q33" s="133">
        <f t="shared" si="8"/>
        <v>29.401040699999999</v>
      </c>
    </row>
    <row r="34" spans="1:17" ht="45">
      <c r="A34" s="101">
        <v>15</v>
      </c>
      <c r="B34" s="169" t="s">
        <v>142</v>
      </c>
      <c r="C34" s="154" t="s">
        <v>224</v>
      </c>
      <c r="D34" s="95" t="s">
        <v>30</v>
      </c>
      <c r="E34" s="160">
        <v>26.5</v>
      </c>
      <c r="F34" s="132">
        <f>7.4/100</f>
        <v>7.400000000000001E-2</v>
      </c>
      <c r="G34" s="132">
        <f>25/1000+4.2/100</f>
        <v>6.7000000000000004E-2</v>
      </c>
      <c r="H34" s="102" t="s">
        <v>89</v>
      </c>
      <c r="I34" s="102" t="s">
        <v>40</v>
      </c>
      <c r="J34" s="160">
        <v>1.1000000000000001</v>
      </c>
      <c r="K34" s="121">
        <f t="shared" si="0"/>
        <v>29.150000000000002</v>
      </c>
      <c r="L34" s="132">
        <v>3.5</v>
      </c>
      <c r="M34" s="133">
        <f t="shared" si="2"/>
        <v>4.3942360000000003</v>
      </c>
      <c r="N34" s="132">
        <f t="shared" si="3"/>
        <v>0.17787676000000002</v>
      </c>
      <c r="O34" s="132">
        <f t="shared" si="4"/>
        <v>0.21173005</v>
      </c>
      <c r="P34" s="133">
        <f t="shared" si="5"/>
        <v>4.7838428100000003</v>
      </c>
      <c r="Q34" s="133">
        <f t="shared" si="1"/>
        <v>126.77183446500001</v>
      </c>
    </row>
    <row r="35" spans="1:17" ht="45">
      <c r="A35" s="101">
        <v>16</v>
      </c>
      <c r="B35" s="101" t="s">
        <v>142</v>
      </c>
      <c r="C35" s="154" t="s">
        <v>179</v>
      </c>
      <c r="D35" s="95" t="s">
        <v>30</v>
      </c>
      <c r="E35" s="94">
        <v>3</v>
      </c>
      <c r="F35" s="132">
        <f>7.4/100</f>
        <v>7.400000000000001E-2</v>
      </c>
      <c r="G35" s="132">
        <f>25/1000+4.2/100</f>
        <v>6.7000000000000004E-2</v>
      </c>
      <c r="H35" s="136"/>
      <c r="I35" s="93"/>
      <c r="J35" s="138"/>
      <c r="K35" s="93">
        <f>E35*J35</f>
        <v>0</v>
      </c>
      <c r="L35" s="120"/>
      <c r="M35" s="133">
        <f t="shared" si="2"/>
        <v>0</v>
      </c>
      <c r="N35" s="132">
        <f t="shared" si="3"/>
        <v>0.17787676000000002</v>
      </c>
      <c r="O35" s="132">
        <f t="shared" si="4"/>
        <v>0.21173005</v>
      </c>
      <c r="P35" s="133">
        <f>SUM(M35:M35,N35,O35)</f>
        <v>0.38960681000000003</v>
      </c>
      <c r="Q35" s="133">
        <f>E35*P35</f>
        <v>1.16882043</v>
      </c>
    </row>
    <row r="36" spans="1:17" ht="20.25" customHeight="1">
      <c r="A36" s="228">
        <v>17</v>
      </c>
      <c r="B36" s="219" t="s">
        <v>162</v>
      </c>
      <c r="C36" s="229" t="s">
        <v>154</v>
      </c>
      <c r="D36" s="230" t="s">
        <v>98</v>
      </c>
      <c r="E36" s="224">
        <v>35</v>
      </c>
      <c r="F36" s="225">
        <f>1.74/100</f>
        <v>1.7399999999999999E-2</v>
      </c>
      <c r="G36" s="225">
        <f>11.06/100</f>
        <v>0.1106</v>
      </c>
      <c r="H36" s="136" t="s">
        <v>155</v>
      </c>
      <c r="I36" s="93" t="s">
        <v>40</v>
      </c>
      <c r="J36" s="132">
        <f>18.9/100</f>
        <v>0.18899999999999997</v>
      </c>
      <c r="K36" s="121">
        <f t="shared" ref="K36" si="9">E36*J36</f>
        <v>6.6149999999999993</v>
      </c>
      <c r="L36" s="132">
        <v>4</v>
      </c>
      <c r="M36" s="133">
        <f t="shared" si="2"/>
        <v>0.86286815999999977</v>
      </c>
      <c r="N36" s="217">
        <f>F36*2.40374</f>
        <v>4.1825075999999996E-2</v>
      </c>
      <c r="O36" s="217">
        <f>G36*3.16015</f>
        <v>0.34951259000000001</v>
      </c>
      <c r="P36" s="217">
        <f>SUM(M36:M38,N36,O36)</f>
        <v>1.3295355859999998</v>
      </c>
      <c r="Q36" s="218">
        <f t="shared" ref="Q36" si="10">E36*P36</f>
        <v>46.533745509999989</v>
      </c>
    </row>
    <row r="37" spans="1:17" ht="20.25" customHeight="1">
      <c r="A37" s="228"/>
      <c r="B37" s="219"/>
      <c r="C37" s="229"/>
      <c r="D37" s="230"/>
      <c r="E37" s="224"/>
      <c r="F37" s="225"/>
      <c r="G37" s="225"/>
      <c r="H37" s="136" t="s">
        <v>156</v>
      </c>
      <c r="I37" s="93" t="s">
        <v>40</v>
      </c>
      <c r="J37" s="132">
        <f>15/1000</f>
        <v>1.4999999999999999E-2</v>
      </c>
      <c r="K37" s="93">
        <f>E36*J37</f>
        <v>0.52500000000000002</v>
      </c>
      <c r="L37" s="132">
        <v>4</v>
      </c>
      <c r="M37" s="133">
        <f t="shared" si="2"/>
        <v>6.848159999999999E-2</v>
      </c>
      <c r="N37" s="217"/>
      <c r="O37" s="217"/>
      <c r="P37" s="217"/>
      <c r="Q37" s="218"/>
    </row>
    <row r="38" spans="1:17" ht="15.75">
      <c r="A38" s="228"/>
      <c r="B38" s="219"/>
      <c r="C38" s="229"/>
      <c r="D38" s="230"/>
      <c r="E38" s="224"/>
      <c r="F38" s="225"/>
      <c r="G38" s="225"/>
      <c r="H38" s="136" t="s">
        <v>157</v>
      </c>
      <c r="I38" s="93" t="s">
        <v>40</v>
      </c>
      <c r="J38" s="132">
        <v>0.03</v>
      </c>
      <c r="K38" s="93">
        <f>E36*J38</f>
        <v>1.05</v>
      </c>
      <c r="L38" s="132">
        <v>0.2</v>
      </c>
      <c r="M38" s="133">
        <f t="shared" si="2"/>
        <v>6.8481599999999998E-3</v>
      </c>
      <c r="N38" s="217"/>
      <c r="O38" s="217"/>
      <c r="P38" s="217"/>
      <c r="Q38" s="218"/>
    </row>
    <row r="39" spans="1:17" ht="45">
      <c r="A39" s="117">
        <v>18</v>
      </c>
      <c r="B39" s="136" t="s">
        <v>163</v>
      </c>
      <c r="C39" s="154" t="s">
        <v>158</v>
      </c>
      <c r="D39" s="95" t="s">
        <v>98</v>
      </c>
      <c r="E39" s="118">
        <v>35</v>
      </c>
      <c r="F39" s="164">
        <f>2.092/100</f>
        <v>2.0920000000000001E-2</v>
      </c>
      <c r="G39" s="164">
        <f>4.74/100</f>
        <v>4.7400000000000005E-2</v>
      </c>
      <c r="H39" s="102" t="s">
        <v>159</v>
      </c>
      <c r="I39" s="102" t="s">
        <v>153</v>
      </c>
      <c r="J39" s="122">
        <f>93.1/1000+11.6*0.004</f>
        <v>0.13949999999999999</v>
      </c>
      <c r="K39" s="93">
        <f>E39*J39</f>
        <v>4.8824999999999994</v>
      </c>
      <c r="L39" s="132">
        <v>26</v>
      </c>
      <c r="M39" s="133">
        <f t="shared" ref="M39:M40" si="11">J39*L39*1.14136</f>
        <v>4.1397127199999995</v>
      </c>
      <c r="N39" s="132">
        <f t="shared" ref="N39:N40" si="12">F39*2.40374</f>
        <v>5.02862408E-2</v>
      </c>
      <c r="O39" s="132">
        <f t="shared" ref="O39:O40" si="13">G39*3.16015</f>
        <v>0.14979111000000001</v>
      </c>
      <c r="P39" s="133">
        <f>SUM(M39:M39,N39,O39)</f>
        <v>4.3397900707999995</v>
      </c>
      <c r="Q39" s="133">
        <f>E39*P39</f>
        <v>151.89265247799997</v>
      </c>
    </row>
    <row r="40" spans="1:17" ht="36" customHeight="1">
      <c r="A40" s="117">
        <v>19</v>
      </c>
      <c r="B40" s="102" t="s">
        <v>164</v>
      </c>
      <c r="C40" s="154" t="s">
        <v>160</v>
      </c>
      <c r="D40" s="95" t="s">
        <v>98</v>
      </c>
      <c r="E40" s="118">
        <v>35</v>
      </c>
      <c r="F40" s="164">
        <f>2.08/100</f>
        <v>2.0799999999999999E-2</v>
      </c>
      <c r="G40" s="164">
        <f>4.74/100</f>
        <v>4.7400000000000005E-2</v>
      </c>
      <c r="H40" s="102" t="s">
        <v>161</v>
      </c>
      <c r="I40" s="102" t="s">
        <v>153</v>
      </c>
      <c r="J40" s="122">
        <f>97.4/1000</f>
        <v>9.74E-2</v>
      </c>
      <c r="K40" s="93">
        <f>E40*J40</f>
        <v>3.4089999999999998</v>
      </c>
      <c r="L40" s="132">
        <v>27</v>
      </c>
      <c r="M40" s="133">
        <f t="shared" si="11"/>
        <v>3.0015485279999998</v>
      </c>
      <c r="N40" s="132">
        <f t="shared" si="12"/>
        <v>4.9997791999999999E-2</v>
      </c>
      <c r="O40" s="132">
        <f t="shared" si="13"/>
        <v>0.14979111000000001</v>
      </c>
      <c r="P40" s="133">
        <f>SUM(M40:M40,N40,O40)</f>
        <v>3.2013374299999997</v>
      </c>
      <c r="Q40" s="133">
        <f>E40*P40</f>
        <v>112.04681004999999</v>
      </c>
    </row>
    <row r="41" spans="1:17" ht="24.75" customHeight="1">
      <c r="A41" s="226" t="s">
        <v>272</v>
      </c>
      <c r="B41" s="226"/>
      <c r="C41" s="226"/>
      <c r="D41" s="226"/>
      <c r="E41" s="94"/>
      <c r="F41" s="132"/>
      <c r="G41" s="132"/>
      <c r="H41" s="136"/>
      <c r="I41" s="93"/>
      <c r="J41" s="138"/>
      <c r="K41" s="93"/>
      <c r="L41" s="132"/>
      <c r="M41" s="133"/>
      <c r="N41" s="132"/>
      <c r="O41" s="132"/>
      <c r="P41" s="133"/>
      <c r="Q41" s="133"/>
    </row>
    <row r="42" spans="1:17" ht="60">
      <c r="A42" s="153">
        <v>1</v>
      </c>
      <c r="B42" s="153" t="s">
        <v>225</v>
      </c>
      <c r="C42" s="119" t="s">
        <v>260</v>
      </c>
      <c r="D42" s="95" t="s">
        <v>39</v>
      </c>
      <c r="E42" s="110">
        <v>18</v>
      </c>
      <c r="F42" s="132">
        <f>0.06</f>
        <v>0.06</v>
      </c>
      <c r="G42" s="132">
        <f>0.05</f>
        <v>0.05</v>
      </c>
      <c r="H42" s="136" t="s">
        <v>181</v>
      </c>
      <c r="I42" s="136" t="s">
        <v>39</v>
      </c>
      <c r="J42" s="138">
        <v>1.01</v>
      </c>
      <c r="K42" s="93">
        <f t="shared" ref="K42:K43" si="14">E42*J42</f>
        <v>18.18</v>
      </c>
      <c r="L42" s="132">
        <v>0.08</v>
      </c>
      <c r="M42" s="133">
        <f t="shared" ref="M42:M52" si="15">J42*L42*1.14136</f>
        <v>9.2221887999999988E-2</v>
      </c>
      <c r="N42" s="132">
        <f t="shared" ref="N42:N52" si="16">F42*2.40374</f>
        <v>0.1442244</v>
      </c>
      <c r="O42" s="132">
        <f t="shared" ref="O42:O52" si="17">G42*3.16015</f>
        <v>0.1580075</v>
      </c>
      <c r="P42" s="133">
        <f t="shared" ref="P42:P43" si="18">SUM(M42:M42,N42,O42)</f>
        <v>0.39445378799999997</v>
      </c>
      <c r="Q42" s="133">
        <f t="shared" ref="Q42:Q43" si="19">E42*P42</f>
        <v>7.1001681839999993</v>
      </c>
    </row>
    <row r="43" spans="1:17" ht="30">
      <c r="A43" s="101">
        <v>2</v>
      </c>
      <c r="B43" s="101" t="s">
        <v>183</v>
      </c>
      <c r="C43" s="116" t="s">
        <v>261</v>
      </c>
      <c r="D43" s="156" t="s">
        <v>39</v>
      </c>
      <c r="E43" s="94">
        <v>10</v>
      </c>
      <c r="F43" s="132">
        <v>0.22</v>
      </c>
      <c r="G43" s="132">
        <v>0.04</v>
      </c>
      <c r="H43" s="136" t="s">
        <v>182</v>
      </c>
      <c r="I43" s="136" t="s">
        <v>39</v>
      </c>
      <c r="J43" s="132">
        <v>0.998</v>
      </c>
      <c r="K43" s="93">
        <f t="shared" si="14"/>
        <v>9.98</v>
      </c>
      <c r="L43" s="132">
        <v>2.59</v>
      </c>
      <c r="M43" s="133">
        <f t="shared" ref="M43" si="20">J43*L43*1.14136</f>
        <v>2.9502101551999993</v>
      </c>
      <c r="N43" s="132">
        <f t="shared" ref="N43" si="21">F43*2.40374</f>
        <v>0.52882280000000004</v>
      </c>
      <c r="O43" s="132">
        <f t="shared" ref="O43" si="22">G43*3.16015</f>
        <v>0.12640599999999999</v>
      </c>
      <c r="P43" s="133">
        <f t="shared" si="18"/>
        <v>3.605438955199999</v>
      </c>
      <c r="Q43" s="133">
        <f t="shared" si="19"/>
        <v>36.054389551999989</v>
      </c>
    </row>
    <row r="44" spans="1:17" ht="30">
      <c r="A44" s="153">
        <v>3</v>
      </c>
      <c r="B44" s="102" t="s">
        <v>226</v>
      </c>
      <c r="C44" s="154" t="s">
        <v>240</v>
      </c>
      <c r="D44" s="95" t="s">
        <v>31</v>
      </c>
      <c r="E44" s="110">
        <v>1</v>
      </c>
      <c r="F44" s="132">
        <v>0.68</v>
      </c>
      <c r="G44" s="132">
        <v>0.08</v>
      </c>
      <c r="H44" s="136" t="s">
        <v>262</v>
      </c>
      <c r="I44" s="136" t="s">
        <v>31</v>
      </c>
      <c r="J44" s="120">
        <v>1</v>
      </c>
      <c r="K44" s="93">
        <f t="shared" ref="K44" si="23">E44*J44</f>
        <v>1</v>
      </c>
      <c r="L44" s="132">
        <v>6.11</v>
      </c>
      <c r="M44" s="133">
        <f t="shared" si="15"/>
        <v>6.9737096000000003</v>
      </c>
      <c r="N44" s="132">
        <f t="shared" si="16"/>
        <v>1.6345432000000002</v>
      </c>
      <c r="O44" s="132">
        <f t="shared" si="17"/>
        <v>0.25281199999999998</v>
      </c>
      <c r="P44" s="133">
        <f t="shared" ref="P44" si="24">SUM(M44:M44,N44,O44)</f>
        <v>8.8610648000000012</v>
      </c>
      <c r="Q44" s="133">
        <f t="shared" ref="Q44" si="25">E44*P44</f>
        <v>8.8610648000000012</v>
      </c>
    </row>
    <row r="45" spans="1:17" ht="30">
      <c r="A45" s="101">
        <v>4</v>
      </c>
      <c r="B45" s="136" t="s">
        <v>227</v>
      </c>
      <c r="C45" s="154" t="s">
        <v>241</v>
      </c>
      <c r="D45" s="95" t="s">
        <v>31</v>
      </c>
      <c r="E45" s="110">
        <v>2</v>
      </c>
      <c r="F45" s="132">
        <f>0.68*0.5</f>
        <v>0.34</v>
      </c>
      <c r="G45" s="132">
        <f>0.08*0.5</f>
        <v>0.04</v>
      </c>
      <c r="H45" s="136" t="s">
        <v>263</v>
      </c>
      <c r="I45" s="136" t="s">
        <v>31</v>
      </c>
      <c r="J45" s="138">
        <v>1</v>
      </c>
      <c r="K45" s="93">
        <f t="shared" ref="K45:K46" si="26">E45*J45</f>
        <v>2</v>
      </c>
      <c r="L45" s="132">
        <v>0.55000000000000004</v>
      </c>
      <c r="M45" s="133">
        <f t="shared" si="15"/>
        <v>0.62774799999999997</v>
      </c>
      <c r="N45" s="132">
        <f t="shared" si="16"/>
        <v>0.8172716000000001</v>
      </c>
      <c r="O45" s="132">
        <f t="shared" si="17"/>
        <v>0.12640599999999999</v>
      </c>
      <c r="P45" s="133">
        <f t="shared" ref="P45:P46" si="27">SUM(M45:M45,N45,O45)</f>
        <v>1.5714256000000002</v>
      </c>
      <c r="Q45" s="133">
        <f t="shared" ref="Q45:Q46" si="28">E45*P45</f>
        <v>3.1428512000000004</v>
      </c>
    </row>
    <row r="46" spans="1:17" ht="30">
      <c r="A46" s="153">
        <v>5</v>
      </c>
      <c r="B46" s="148" t="s">
        <v>193</v>
      </c>
      <c r="C46" s="154" t="s">
        <v>264</v>
      </c>
      <c r="D46" s="95" t="s">
        <v>31</v>
      </c>
      <c r="E46" s="110">
        <v>1</v>
      </c>
      <c r="F46" s="132">
        <f>2.31/10</f>
        <v>0.23100000000000001</v>
      </c>
      <c r="G46" s="132">
        <f>1.51/10</f>
        <v>0.151</v>
      </c>
      <c r="H46" s="136" t="s">
        <v>265</v>
      </c>
      <c r="I46" s="136" t="s">
        <v>31</v>
      </c>
      <c r="J46" s="138">
        <v>1</v>
      </c>
      <c r="K46" s="93">
        <f t="shared" si="26"/>
        <v>1</v>
      </c>
      <c r="L46" s="132">
        <v>0.5</v>
      </c>
      <c r="M46" s="133">
        <f t="shared" ref="M46" si="29">J46*L46*1.14136</f>
        <v>0.57067999999999997</v>
      </c>
      <c r="N46" s="132">
        <f t="shared" ref="N46" si="30">F46*2.40374</f>
        <v>0.55526394000000001</v>
      </c>
      <c r="O46" s="132">
        <f t="shared" ref="O46" si="31">G46*3.16015</f>
        <v>0.47718264999999993</v>
      </c>
      <c r="P46" s="133">
        <f t="shared" si="27"/>
        <v>1.60312659</v>
      </c>
      <c r="Q46" s="133">
        <f t="shared" si="28"/>
        <v>1.60312659</v>
      </c>
    </row>
    <row r="47" spans="1:17" ht="45">
      <c r="A47" s="101">
        <v>6</v>
      </c>
      <c r="B47" s="102" t="s">
        <v>187</v>
      </c>
      <c r="C47" s="119" t="s">
        <v>242</v>
      </c>
      <c r="D47" s="95" t="s">
        <v>31</v>
      </c>
      <c r="E47" s="110">
        <v>2</v>
      </c>
      <c r="F47" s="132">
        <v>0.79</v>
      </c>
      <c r="G47" s="132">
        <v>0.06</v>
      </c>
      <c r="H47" s="136" t="s">
        <v>228</v>
      </c>
      <c r="I47" s="95" t="s">
        <v>31</v>
      </c>
      <c r="J47" s="120">
        <v>1</v>
      </c>
      <c r="K47" s="93">
        <f t="shared" ref="K47:K48" si="32">E47*J47</f>
        <v>2</v>
      </c>
      <c r="L47" s="132">
        <v>1.5</v>
      </c>
      <c r="M47" s="133">
        <f t="shared" si="15"/>
        <v>1.71204</v>
      </c>
      <c r="N47" s="132">
        <f t="shared" si="16"/>
        <v>1.8989546000000002</v>
      </c>
      <c r="O47" s="132">
        <f t="shared" si="17"/>
        <v>0.18960899999999997</v>
      </c>
      <c r="P47" s="133">
        <f t="shared" ref="P47:P48" si="33">SUM(M47:M47,N47,O47)</f>
        <v>3.8006036000000001</v>
      </c>
      <c r="Q47" s="133">
        <f t="shared" ref="Q47:Q48" si="34">E47*P47</f>
        <v>7.6012072000000002</v>
      </c>
    </row>
    <row r="48" spans="1:17" ht="45">
      <c r="A48" s="153">
        <v>7</v>
      </c>
      <c r="B48" s="153" t="s">
        <v>193</v>
      </c>
      <c r="C48" s="116" t="s">
        <v>266</v>
      </c>
      <c r="D48" s="156" t="s">
        <v>31</v>
      </c>
      <c r="E48" s="110">
        <v>1</v>
      </c>
      <c r="F48" s="132">
        <f>2.31/10</f>
        <v>0.23100000000000001</v>
      </c>
      <c r="G48" s="132">
        <f>1.51/10</f>
        <v>0.151</v>
      </c>
      <c r="H48" s="136" t="s">
        <v>231</v>
      </c>
      <c r="I48" s="136" t="s">
        <v>31</v>
      </c>
      <c r="J48" s="138">
        <v>1</v>
      </c>
      <c r="K48" s="93">
        <f t="shared" si="32"/>
        <v>1</v>
      </c>
      <c r="L48" s="132">
        <v>0.5</v>
      </c>
      <c r="M48" s="133">
        <f t="shared" ref="M48" si="35">J48*L48*1.14136</f>
        <v>0.57067999999999997</v>
      </c>
      <c r="N48" s="132">
        <f t="shared" ref="N48" si="36">F48*2.40374</f>
        <v>0.55526394000000001</v>
      </c>
      <c r="O48" s="132">
        <f t="shared" ref="O48" si="37">G48*3.16015</f>
        <v>0.47718264999999993</v>
      </c>
      <c r="P48" s="133">
        <f t="shared" si="33"/>
        <v>1.60312659</v>
      </c>
      <c r="Q48" s="133">
        <f t="shared" si="34"/>
        <v>1.60312659</v>
      </c>
    </row>
    <row r="49" spans="1:17" ht="30">
      <c r="A49" s="101">
        <v>8</v>
      </c>
      <c r="B49" s="148" t="s">
        <v>187</v>
      </c>
      <c r="C49" s="119" t="s">
        <v>243</v>
      </c>
      <c r="D49" s="95" t="s">
        <v>31</v>
      </c>
      <c r="E49" s="110">
        <v>1</v>
      </c>
      <c r="F49" s="132">
        <v>0.79</v>
      </c>
      <c r="G49" s="132">
        <v>0.06</v>
      </c>
      <c r="H49" s="136" t="s">
        <v>229</v>
      </c>
      <c r="I49" s="136" t="s">
        <v>31</v>
      </c>
      <c r="J49" s="120">
        <v>1</v>
      </c>
      <c r="K49" s="93">
        <f t="shared" ref="K49:K50" si="38">E49*J49</f>
        <v>1</v>
      </c>
      <c r="L49" s="132">
        <v>1.5</v>
      </c>
      <c r="M49" s="133">
        <f t="shared" si="15"/>
        <v>1.71204</v>
      </c>
      <c r="N49" s="132">
        <f t="shared" si="16"/>
        <v>1.8989546000000002</v>
      </c>
      <c r="O49" s="132">
        <f t="shared" si="17"/>
        <v>0.18960899999999997</v>
      </c>
      <c r="P49" s="133">
        <f t="shared" ref="P49:P50" si="39">SUM(M49:M49,N49,O49)</f>
        <v>3.8006036000000001</v>
      </c>
      <c r="Q49" s="133">
        <f t="shared" ref="Q49:Q50" si="40">E49*P49</f>
        <v>3.8006036000000001</v>
      </c>
    </row>
    <row r="50" spans="1:17" ht="45">
      <c r="A50" s="153">
        <v>9</v>
      </c>
      <c r="B50" s="148" t="s">
        <v>193</v>
      </c>
      <c r="C50" s="119" t="s">
        <v>267</v>
      </c>
      <c r="D50" s="95" t="s">
        <v>31</v>
      </c>
      <c r="E50" s="110">
        <v>1</v>
      </c>
      <c r="F50" s="132">
        <f>2.31/10</f>
        <v>0.23100000000000001</v>
      </c>
      <c r="G50" s="132">
        <f>1.51/10</f>
        <v>0.151</v>
      </c>
      <c r="H50" s="136" t="s">
        <v>246</v>
      </c>
      <c r="I50" s="136" t="s">
        <v>31</v>
      </c>
      <c r="J50" s="138">
        <v>1</v>
      </c>
      <c r="K50" s="93">
        <f t="shared" si="38"/>
        <v>1</v>
      </c>
      <c r="L50" s="132">
        <v>0.5</v>
      </c>
      <c r="M50" s="133">
        <f t="shared" ref="M50" si="41">J50*L50*1.14136</f>
        <v>0.57067999999999997</v>
      </c>
      <c r="N50" s="132">
        <f t="shared" ref="N50" si="42">F50*2.40374</f>
        <v>0.55526394000000001</v>
      </c>
      <c r="O50" s="132">
        <f t="shared" ref="O50" si="43">G50*3.16015</f>
        <v>0.47718264999999993</v>
      </c>
      <c r="P50" s="133">
        <f t="shared" si="39"/>
        <v>1.60312659</v>
      </c>
      <c r="Q50" s="133">
        <f t="shared" si="40"/>
        <v>1.60312659</v>
      </c>
    </row>
    <row r="51" spans="1:17" ht="30">
      <c r="A51" s="101">
        <v>10</v>
      </c>
      <c r="B51" s="148" t="s">
        <v>193</v>
      </c>
      <c r="C51" s="119" t="s">
        <v>244</v>
      </c>
      <c r="D51" s="95" t="s">
        <v>31</v>
      </c>
      <c r="E51" s="110">
        <v>1</v>
      </c>
      <c r="F51" s="132">
        <v>0.23100000000000001</v>
      </c>
      <c r="G51" s="132">
        <v>0.151</v>
      </c>
      <c r="H51" s="136" t="s">
        <v>230</v>
      </c>
      <c r="I51" s="136" t="s">
        <v>31</v>
      </c>
      <c r="J51" s="138">
        <v>1</v>
      </c>
      <c r="K51" s="93">
        <f t="shared" ref="K51" si="44">E51*J51</f>
        <v>1</v>
      </c>
      <c r="L51" s="132">
        <v>0.3</v>
      </c>
      <c r="M51" s="133">
        <f t="shared" si="15"/>
        <v>0.34240799999999999</v>
      </c>
      <c r="N51" s="132">
        <f t="shared" si="16"/>
        <v>0.55526394000000001</v>
      </c>
      <c r="O51" s="132">
        <f t="shared" si="17"/>
        <v>0.47718264999999993</v>
      </c>
      <c r="P51" s="133">
        <f t="shared" ref="P51" si="45">SUM(M51:M51,N51,O51)</f>
        <v>1.37485459</v>
      </c>
      <c r="Q51" s="133">
        <f t="shared" ref="Q51" si="46">E51*P51</f>
        <v>1.37485459</v>
      </c>
    </row>
    <row r="52" spans="1:17" ht="30">
      <c r="A52" s="153">
        <v>11</v>
      </c>
      <c r="B52" s="148" t="s">
        <v>193</v>
      </c>
      <c r="C52" s="119" t="s">
        <v>245</v>
      </c>
      <c r="D52" s="95" t="s">
        <v>31</v>
      </c>
      <c r="E52" s="110">
        <v>1</v>
      </c>
      <c r="F52" s="132">
        <v>0.23100000000000001</v>
      </c>
      <c r="G52" s="132">
        <v>0.151</v>
      </c>
      <c r="H52" s="136" t="s">
        <v>230</v>
      </c>
      <c r="I52" s="136" t="s">
        <v>31</v>
      </c>
      <c r="J52" s="138">
        <v>1</v>
      </c>
      <c r="K52" s="93">
        <f t="shared" ref="K52:K53" si="47">E52*J52</f>
        <v>1</v>
      </c>
      <c r="L52" s="132">
        <v>0.3</v>
      </c>
      <c r="M52" s="133">
        <f t="shared" si="15"/>
        <v>0.34240799999999999</v>
      </c>
      <c r="N52" s="132">
        <f t="shared" si="16"/>
        <v>0.55526394000000001</v>
      </c>
      <c r="O52" s="132">
        <f t="shared" si="17"/>
        <v>0.47718264999999993</v>
      </c>
      <c r="P52" s="133">
        <f t="shared" ref="P52:P53" si="48">SUM(M52:M52,N52,O52)</f>
        <v>1.37485459</v>
      </c>
      <c r="Q52" s="133">
        <f t="shared" ref="Q52:Q53" si="49">E52*P52</f>
        <v>1.37485459</v>
      </c>
    </row>
    <row r="53" spans="1:17" ht="45">
      <c r="A53" s="101">
        <v>12</v>
      </c>
      <c r="B53" s="153" t="s">
        <v>193</v>
      </c>
      <c r="C53" s="149" t="s">
        <v>268</v>
      </c>
      <c r="D53" s="157" t="s">
        <v>31</v>
      </c>
      <c r="E53" s="118">
        <v>1</v>
      </c>
      <c r="F53" s="132">
        <f t="shared" ref="F53" si="50">2.31/10</f>
        <v>0.23100000000000001</v>
      </c>
      <c r="G53" s="132">
        <f t="shared" ref="G53" si="51">1.51/10</f>
        <v>0.151</v>
      </c>
      <c r="H53" s="136" t="s">
        <v>232</v>
      </c>
      <c r="I53" s="93" t="s">
        <v>31</v>
      </c>
      <c r="J53" s="121">
        <v>1</v>
      </c>
      <c r="K53" s="93">
        <f t="shared" si="47"/>
        <v>1</v>
      </c>
      <c r="L53" s="132">
        <v>0.31</v>
      </c>
      <c r="M53" s="133">
        <f t="shared" ref="M53" si="52">J53*L53*1.14136</f>
        <v>0.35382159999999996</v>
      </c>
      <c r="N53" s="132">
        <f t="shared" ref="N53" si="53">F53*2.40374</f>
        <v>0.55526394000000001</v>
      </c>
      <c r="O53" s="132">
        <f t="shared" ref="O53" si="54">G53*3.16015</f>
        <v>0.47718264999999993</v>
      </c>
      <c r="P53" s="133">
        <f t="shared" si="48"/>
        <v>1.38626819</v>
      </c>
      <c r="Q53" s="133">
        <f t="shared" si="49"/>
        <v>1.38626819</v>
      </c>
    </row>
    <row r="54" spans="1:17" ht="60">
      <c r="A54" s="153">
        <v>13</v>
      </c>
      <c r="B54" s="169" t="s">
        <v>233</v>
      </c>
      <c r="C54" s="154" t="s">
        <v>234</v>
      </c>
      <c r="D54" s="95" t="s">
        <v>31</v>
      </c>
      <c r="E54" s="110">
        <v>1</v>
      </c>
      <c r="F54" s="132">
        <f>0.59*0.6</f>
        <v>0.35399999999999998</v>
      </c>
      <c r="G54" s="132">
        <f>0.13*0.6</f>
        <v>7.8E-2</v>
      </c>
      <c r="H54" s="136" t="s">
        <v>235</v>
      </c>
      <c r="I54" s="93" t="s">
        <v>31</v>
      </c>
      <c r="J54" s="138">
        <v>1</v>
      </c>
      <c r="K54" s="93">
        <f>E54*J54</f>
        <v>1</v>
      </c>
      <c r="L54" s="132">
        <v>32</v>
      </c>
      <c r="M54" s="133">
        <f t="shared" ref="M54:M60" si="55">J54*L54*1.14136</f>
        <v>36.523519999999998</v>
      </c>
      <c r="N54" s="132">
        <f t="shared" ref="N54:N61" si="56">F54*2.40374</f>
        <v>0.85092395999999992</v>
      </c>
      <c r="O54" s="132">
        <f t="shared" ref="O54:O61" si="57">G54*3.16015</f>
        <v>0.24649169999999998</v>
      </c>
      <c r="P54" s="133">
        <f t="shared" ref="P54:P59" si="58">SUM(M54:M54,N54,O54)</f>
        <v>37.620935660000001</v>
      </c>
      <c r="Q54" s="133">
        <f t="shared" ref="Q54:Q59" si="59">E54*P54</f>
        <v>37.620935660000001</v>
      </c>
    </row>
    <row r="55" spans="1:17" ht="18">
      <c r="A55" s="101">
        <v>14</v>
      </c>
      <c r="B55" s="169" t="s">
        <v>212</v>
      </c>
      <c r="C55" s="119" t="s">
        <v>236</v>
      </c>
      <c r="D55" s="95" t="s">
        <v>98</v>
      </c>
      <c r="E55" s="152">
        <v>0.11</v>
      </c>
      <c r="F55" s="120">
        <v>0</v>
      </c>
      <c r="G55" s="120">
        <v>0</v>
      </c>
      <c r="H55" s="102" t="s">
        <v>237</v>
      </c>
      <c r="I55" s="157" t="s">
        <v>98</v>
      </c>
      <c r="J55" s="94">
        <v>1</v>
      </c>
      <c r="K55" s="93">
        <f>E55*J55</f>
        <v>0.11</v>
      </c>
      <c r="L55" s="132">
        <v>1.25</v>
      </c>
      <c r="M55" s="133">
        <f t="shared" si="55"/>
        <v>1.4266999999999999</v>
      </c>
      <c r="N55" s="132">
        <f t="shared" si="56"/>
        <v>0</v>
      </c>
      <c r="O55" s="132">
        <f t="shared" si="57"/>
        <v>0</v>
      </c>
      <c r="P55" s="133">
        <f t="shared" si="58"/>
        <v>1.4266999999999999</v>
      </c>
      <c r="Q55" s="133">
        <f t="shared" si="59"/>
        <v>0.15693699999999999</v>
      </c>
    </row>
    <row r="56" spans="1:17" ht="18">
      <c r="A56" s="153">
        <v>15</v>
      </c>
      <c r="B56" s="169" t="s">
        <v>212</v>
      </c>
      <c r="C56" s="119" t="s">
        <v>238</v>
      </c>
      <c r="D56" s="95" t="s">
        <v>98</v>
      </c>
      <c r="E56" s="152">
        <v>0.46</v>
      </c>
      <c r="F56" s="120">
        <v>0</v>
      </c>
      <c r="G56" s="120">
        <v>0</v>
      </c>
      <c r="H56" s="150" t="s">
        <v>237</v>
      </c>
      <c r="I56" s="157" t="s">
        <v>98</v>
      </c>
      <c r="J56" s="120">
        <v>1</v>
      </c>
      <c r="K56" s="93">
        <f>E56*J56</f>
        <v>0.46</v>
      </c>
      <c r="L56" s="132">
        <v>0.7</v>
      </c>
      <c r="M56" s="133">
        <f t="shared" si="55"/>
        <v>0.79895199999999988</v>
      </c>
      <c r="N56" s="132">
        <f t="shared" si="56"/>
        <v>0</v>
      </c>
      <c r="O56" s="132">
        <f t="shared" si="57"/>
        <v>0</v>
      </c>
      <c r="P56" s="133">
        <f t="shared" si="58"/>
        <v>0.79895199999999988</v>
      </c>
      <c r="Q56" s="133">
        <f t="shared" si="59"/>
        <v>0.36751791999999994</v>
      </c>
    </row>
    <row r="57" spans="1:17" ht="60">
      <c r="A57" s="101">
        <v>16</v>
      </c>
      <c r="B57" s="169" t="s">
        <v>239</v>
      </c>
      <c r="C57" s="119" t="s">
        <v>269</v>
      </c>
      <c r="D57" s="95" t="s">
        <v>39</v>
      </c>
      <c r="E57" s="110">
        <v>2</v>
      </c>
      <c r="F57" s="132">
        <v>0.03</v>
      </c>
      <c r="G57" s="132">
        <v>2.5000000000000001E-2</v>
      </c>
      <c r="H57" s="136" t="s">
        <v>196</v>
      </c>
      <c r="I57" s="95" t="s">
        <v>39</v>
      </c>
      <c r="J57" s="138">
        <v>1.01</v>
      </c>
      <c r="K57" s="121">
        <f>E57*J57</f>
        <v>2.02</v>
      </c>
      <c r="L57" s="132">
        <v>0.5</v>
      </c>
      <c r="M57" s="133">
        <f t="shared" si="55"/>
        <v>0.57638679999999998</v>
      </c>
      <c r="N57" s="132">
        <f t="shared" si="56"/>
        <v>7.2112200000000001E-2</v>
      </c>
      <c r="O57" s="132">
        <f t="shared" si="57"/>
        <v>7.9003749999999998E-2</v>
      </c>
      <c r="P57" s="133">
        <f t="shared" si="58"/>
        <v>0.72750274999999998</v>
      </c>
      <c r="Q57" s="133">
        <f t="shared" si="59"/>
        <v>1.4550055</v>
      </c>
    </row>
    <row r="58" spans="1:17" ht="30">
      <c r="A58" s="153">
        <v>17</v>
      </c>
      <c r="B58" s="153" t="s">
        <v>203</v>
      </c>
      <c r="C58" s="154" t="s">
        <v>270</v>
      </c>
      <c r="D58" s="95" t="s">
        <v>39</v>
      </c>
      <c r="E58" s="94">
        <v>18</v>
      </c>
      <c r="F58" s="159">
        <v>2.98E-2</v>
      </c>
      <c r="G58" s="132">
        <v>0</v>
      </c>
      <c r="H58" s="136" t="s">
        <v>157</v>
      </c>
      <c r="I58" s="136" t="s">
        <v>204</v>
      </c>
      <c r="J58" s="132">
        <f>31.1/1000</f>
        <v>3.1100000000000003E-2</v>
      </c>
      <c r="K58" s="93">
        <f>E58*J58</f>
        <v>0.55980000000000008</v>
      </c>
      <c r="L58" s="132">
        <v>0.2</v>
      </c>
      <c r="M58" s="133">
        <f t="shared" si="55"/>
        <v>7.0992592000000002E-3</v>
      </c>
      <c r="N58" s="132">
        <f t="shared" si="56"/>
        <v>7.1631451999999998E-2</v>
      </c>
      <c r="O58" s="132">
        <f t="shared" si="57"/>
        <v>0</v>
      </c>
      <c r="P58" s="133">
        <f t="shared" si="58"/>
        <v>7.8730711199999998E-2</v>
      </c>
      <c r="Q58" s="133">
        <f t="shared" si="59"/>
        <v>1.4171528015999999</v>
      </c>
    </row>
    <row r="59" spans="1:17" ht="45">
      <c r="A59" s="101">
        <v>18</v>
      </c>
      <c r="B59" s="101" t="s">
        <v>199</v>
      </c>
      <c r="C59" s="116" t="s">
        <v>271</v>
      </c>
      <c r="D59" s="156" t="s">
        <v>150</v>
      </c>
      <c r="E59" s="160">
        <v>3.5</v>
      </c>
      <c r="F59" s="132">
        <f>28.1/100</f>
        <v>0.28100000000000003</v>
      </c>
      <c r="G59" s="132">
        <f>1.66/100</f>
        <v>1.66E-2</v>
      </c>
      <c r="H59" s="136" t="s">
        <v>200</v>
      </c>
      <c r="I59" s="93" t="s">
        <v>34</v>
      </c>
      <c r="J59" s="138">
        <v>3</v>
      </c>
      <c r="K59" s="93">
        <f t="shared" ref="K59:K61" si="60">E59*J59</f>
        <v>10.5</v>
      </c>
      <c r="L59" s="132">
        <v>0.16500000000000001</v>
      </c>
      <c r="M59" s="133">
        <f t="shared" si="55"/>
        <v>0.56497319999999995</v>
      </c>
      <c r="N59" s="132">
        <f t="shared" si="56"/>
        <v>0.67545094000000006</v>
      </c>
      <c r="O59" s="132">
        <f t="shared" si="57"/>
        <v>5.2458489999999997E-2</v>
      </c>
      <c r="P59" s="133">
        <f t="shared" si="58"/>
        <v>1.29288263</v>
      </c>
      <c r="Q59" s="133">
        <f t="shared" si="59"/>
        <v>4.5250892050000004</v>
      </c>
    </row>
    <row r="60" spans="1:17" ht="45">
      <c r="A60" s="153">
        <v>19</v>
      </c>
      <c r="B60" s="136" t="s">
        <v>247</v>
      </c>
      <c r="C60" s="119" t="s">
        <v>248</v>
      </c>
      <c r="D60" s="157" t="s">
        <v>39</v>
      </c>
      <c r="E60" s="94">
        <v>6</v>
      </c>
      <c r="F60" s="132">
        <v>0.44</v>
      </c>
      <c r="G60" s="132">
        <v>0</v>
      </c>
      <c r="H60" s="136"/>
      <c r="I60" s="93"/>
      <c r="J60" s="138"/>
      <c r="K60" s="93">
        <f t="shared" si="60"/>
        <v>0</v>
      </c>
      <c r="L60" s="120"/>
      <c r="M60" s="133">
        <f t="shared" si="55"/>
        <v>0</v>
      </c>
      <c r="N60" s="132">
        <f t="shared" si="56"/>
        <v>1.0576456000000001</v>
      </c>
      <c r="O60" s="132">
        <f t="shared" si="57"/>
        <v>0</v>
      </c>
      <c r="P60" s="133">
        <f t="shared" ref="P60" si="61">SUM(M60:M60,N60,O60)</f>
        <v>1.0576456000000001</v>
      </c>
      <c r="Q60" s="133">
        <f t="shared" ref="Q60:Q61" si="62">E60*P60</f>
        <v>6.3458736000000009</v>
      </c>
    </row>
    <row r="61" spans="1:17" ht="30" customHeight="1">
      <c r="A61" s="219">
        <v>20</v>
      </c>
      <c r="B61" s="220" t="s">
        <v>249</v>
      </c>
      <c r="C61" s="221" t="s">
        <v>250</v>
      </c>
      <c r="D61" s="222" t="s">
        <v>39</v>
      </c>
      <c r="E61" s="223">
        <v>6</v>
      </c>
      <c r="F61" s="217">
        <f>59.2/100</f>
        <v>0.59200000000000008</v>
      </c>
      <c r="G61" s="217">
        <f>0.71/100</f>
        <v>7.0999999999999995E-3</v>
      </c>
      <c r="H61" s="136" t="s">
        <v>251</v>
      </c>
      <c r="I61" s="93" t="s">
        <v>252</v>
      </c>
      <c r="J61" s="132">
        <v>5.8999999999999997E-2</v>
      </c>
      <c r="K61" s="93">
        <f t="shared" si="60"/>
        <v>0.35399999999999998</v>
      </c>
      <c r="L61" s="132">
        <v>23.33</v>
      </c>
      <c r="M61" s="133">
        <f t="shared" ref="M61:M62" si="63">J61*L61*1.14136</f>
        <v>1.5710477991999998</v>
      </c>
      <c r="N61" s="217">
        <f t="shared" si="56"/>
        <v>1.4230140800000002</v>
      </c>
      <c r="O61" s="217">
        <f t="shared" si="57"/>
        <v>2.2437064999999996E-2</v>
      </c>
      <c r="P61" s="218">
        <f>SUM(M61:M62,N61,O61)</f>
        <v>3.0339617522000002</v>
      </c>
      <c r="Q61" s="218">
        <f t="shared" si="62"/>
        <v>18.203770513200002</v>
      </c>
    </row>
    <row r="62" spans="1:17" ht="18">
      <c r="A62" s="219"/>
      <c r="B62" s="220"/>
      <c r="C62" s="221"/>
      <c r="D62" s="222"/>
      <c r="E62" s="223"/>
      <c r="F62" s="217"/>
      <c r="G62" s="217"/>
      <c r="H62" s="136" t="s">
        <v>148</v>
      </c>
      <c r="I62" s="93" t="s">
        <v>252</v>
      </c>
      <c r="J62" s="159">
        <v>5.9999999999999995E-4</v>
      </c>
      <c r="K62" s="93">
        <f>E61*J62</f>
        <v>3.5999999999999999E-3</v>
      </c>
      <c r="L62" s="132">
        <v>25.5</v>
      </c>
      <c r="M62" s="133">
        <f t="shared" si="63"/>
        <v>1.7462808E-2</v>
      </c>
      <c r="N62" s="217"/>
      <c r="O62" s="217"/>
      <c r="P62" s="218"/>
      <c r="Q62" s="218"/>
    </row>
    <row r="63" spans="1:17" ht="36.75" customHeight="1">
      <c r="A63" s="226" t="s">
        <v>273</v>
      </c>
      <c r="B63" s="226"/>
      <c r="C63" s="226"/>
      <c r="D63" s="226"/>
      <c r="E63" s="94"/>
      <c r="F63" s="132"/>
      <c r="G63" s="132"/>
      <c r="H63" s="136"/>
      <c r="I63" s="93"/>
      <c r="J63" s="138"/>
      <c r="K63" s="93"/>
      <c r="L63" s="132"/>
      <c r="M63" s="133"/>
      <c r="N63" s="132"/>
      <c r="O63" s="132"/>
      <c r="P63" s="133"/>
      <c r="Q63" s="133"/>
    </row>
    <row r="64" spans="1:17" ht="30">
      <c r="A64" s="101">
        <v>1</v>
      </c>
      <c r="B64" s="101" t="s">
        <v>183</v>
      </c>
      <c r="C64" s="116" t="s">
        <v>274</v>
      </c>
      <c r="D64" s="156" t="s">
        <v>39</v>
      </c>
      <c r="E64" s="94">
        <v>3</v>
      </c>
      <c r="F64" s="132">
        <v>0.22</v>
      </c>
      <c r="G64" s="132">
        <v>0.04</v>
      </c>
      <c r="H64" s="136" t="s">
        <v>182</v>
      </c>
      <c r="I64" s="136" t="s">
        <v>39</v>
      </c>
      <c r="J64" s="132">
        <v>0.998</v>
      </c>
      <c r="K64" s="93">
        <f t="shared" ref="K64:K72" si="64">E64*J64</f>
        <v>2.9939999999999998</v>
      </c>
      <c r="L64" s="132">
        <v>3.5</v>
      </c>
      <c r="M64" s="133">
        <f t="shared" ref="M64:M79" si="65">J64*L64*1.14136</f>
        <v>3.9867704799999997</v>
      </c>
      <c r="N64" s="132">
        <f t="shared" ref="N64:N71" si="66">F64*2.40374</f>
        <v>0.52882280000000004</v>
      </c>
      <c r="O64" s="132">
        <f t="shared" ref="O64:O71" si="67">G64*3.16015</f>
        <v>0.12640599999999999</v>
      </c>
      <c r="P64" s="133">
        <f t="shared" ref="P64:P71" si="68">SUM(M64:M64,N64,O64)</f>
        <v>4.6419992800000003</v>
      </c>
      <c r="Q64" s="133">
        <f t="shared" ref="Q64:Q72" si="69">E64*P64</f>
        <v>13.925997840000001</v>
      </c>
    </row>
    <row r="65" spans="1:17" ht="39" customHeight="1">
      <c r="A65" s="153">
        <v>2</v>
      </c>
      <c r="B65" s="153" t="s">
        <v>216</v>
      </c>
      <c r="C65" s="155" t="s">
        <v>275</v>
      </c>
      <c r="D65" s="156" t="s">
        <v>217</v>
      </c>
      <c r="E65" s="95">
        <v>1</v>
      </c>
      <c r="F65" s="132">
        <v>0.96</v>
      </c>
      <c r="G65" s="132">
        <v>0.12</v>
      </c>
      <c r="H65" s="136" t="s">
        <v>218</v>
      </c>
      <c r="I65" s="136" t="s">
        <v>219</v>
      </c>
      <c r="J65" s="120">
        <v>1</v>
      </c>
      <c r="K65" s="93">
        <f t="shared" si="64"/>
        <v>1</v>
      </c>
      <c r="L65" s="132">
        <v>70</v>
      </c>
      <c r="M65" s="133">
        <f t="shared" si="65"/>
        <v>79.895199999999988</v>
      </c>
      <c r="N65" s="132">
        <f t="shared" si="66"/>
        <v>2.3075904</v>
      </c>
      <c r="O65" s="132">
        <f t="shared" si="67"/>
        <v>0.37921799999999994</v>
      </c>
      <c r="P65" s="133">
        <f t="shared" si="68"/>
        <v>82.582008399999978</v>
      </c>
      <c r="Q65" s="133">
        <f t="shared" si="69"/>
        <v>82.582008399999978</v>
      </c>
    </row>
    <row r="66" spans="1:17" ht="36.75" customHeight="1">
      <c r="A66" s="101">
        <v>3</v>
      </c>
      <c r="B66" s="102" t="s">
        <v>220</v>
      </c>
      <c r="C66" s="155" t="s">
        <v>221</v>
      </c>
      <c r="D66" s="156" t="s">
        <v>31</v>
      </c>
      <c r="E66" s="95">
        <v>1</v>
      </c>
      <c r="F66" s="132">
        <v>1.31</v>
      </c>
      <c r="G66" s="132">
        <v>0.09</v>
      </c>
      <c r="H66" s="136" t="s">
        <v>276</v>
      </c>
      <c r="I66" s="136" t="s">
        <v>31</v>
      </c>
      <c r="J66" s="120">
        <v>1</v>
      </c>
      <c r="K66" s="93">
        <f t="shared" si="64"/>
        <v>1</v>
      </c>
      <c r="L66" s="132">
        <v>25</v>
      </c>
      <c r="M66" s="133">
        <f t="shared" si="65"/>
        <v>28.533999999999999</v>
      </c>
      <c r="N66" s="132">
        <f t="shared" si="66"/>
        <v>3.1488993999999999</v>
      </c>
      <c r="O66" s="132">
        <f t="shared" si="67"/>
        <v>0.28441349999999999</v>
      </c>
      <c r="P66" s="133">
        <f t="shared" si="68"/>
        <v>31.9673129</v>
      </c>
      <c r="Q66" s="133">
        <f t="shared" si="69"/>
        <v>31.9673129</v>
      </c>
    </row>
    <row r="67" spans="1:17" ht="30">
      <c r="A67" s="153">
        <v>4</v>
      </c>
      <c r="B67" s="101" t="s">
        <v>184</v>
      </c>
      <c r="C67" s="116" t="s">
        <v>185</v>
      </c>
      <c r="D67" s="156" t="s">
        <v>31</v>
      </c>
      <c r="E67" s="94">
        <v>1</v>
      </c>
      <c r="F67" s="132">
        <v>1.31</v>
      </c>
      <c r="G67" s="132">
        <v>0.09</v>
      </c>
      <c r="H67" s="136" t="s">
        <v>186</v>
      </c>
      <c r="I67" s="93" t="s">
        <v>31</v>
      </c>
      <c r="J67" s="120">
        <v>1</v>
      </c>
      <c r="K67" s="93">
        <f t="shared" si="64"/>
        <v>1</v>
      </c>
      <c r="L67" s="132">
        <v>32</v>
      </c>
      <c r="M67" s="133">
        <f t="shared" si="65"/>
        <v>36.523519999999998</v>
      </c>
      <c r="N67" s="132">
        <f t="shared" si="66"/>
        <v>3.1488993999999999</v>
      </c>
      <c r="O67" s="132">
        <f t="shared" si="67"/>
        <v>0.28441349999999999</v>
      </c>
      <c r="P67" s="133">
        <f t="shared" si="68"/>
        <v>39.956832899999995</v>
      </c>
      <c r="Q67" s="133">
        <f t="shared" si="69"/>
        <v>39.956832899999995</v>
      </c>
    </row>
    <row r="68" spans="1:17" ht="30">
      <c r="A68" s="101">
        <v>5</v>
      </c>
      <c r="B68" s="101" t="s">
        <v>188</v>
      </c>
      <c r="C68" s="116" t="s">
        <v>189</v>
      </c>
      <c r="D68" s="156" t="s">
        <v>31</v>
      </c>
      <c r="E68" s="94">
        <v>2</v>
      </c>
      <c r="F68" s="132">
        <v>0.39</v>
      </c>
      <c r="G68" s="132">
        <v>0.41</v>
      </c>
      <c r="H68" s="136" t="s">
        <v>190</v>
      </c>
      <c r="I68" s="93" t="s">
        <v>31</v>
      </c>
      <c r="J68" s="120">
        <v>1</v>
      </c>
      <c r="K68" s="93">
        <f t="shared" si="64"/>
        <v>2</v>
      </c>
      <c r="L68" s="132">
        <v>5</v>
      </c>
      <c r="M68" s="133">
        <f t="shared" si="65"/>
        <v>5.7067999999999994</v>
      </c>
      <c r="N68" s="132">
        <f t="shared" si="66"/>
        <v>0.93745860000000003</v>
      </c>
      <c r="O68" s="132">
        <f t="shared" si="67"/>
        <v>1.2956614999999998</v>
      </c>
      <c r="P68" s="133">
        <f t="shared" si="68"/>
        <v>7.9399200999999993</v>
      </c>
      <c r="Q68" s="133">
        <f t="shared" si="69"/>
        <v>15.879840199999999</v>
      </c>
    </row>
    <row r="69" spans="1:17" ht="36.75" customHeight="1">
      <c r="A69" s="153">
        <v>6</v>
      </c>
      <c r="B69" s="102" t="s">
        <v>220</v>
      </c>
      <c r="C69" s="116" t="s">
        <v>277</v>
      </c>
      <c r="D69" s="156" t="s">
        <v>31</v>
      </c>
      <c r="E69" s="94">
        <v>1</v>
      </c>
      <c r="F69" s="132">
        <v>1.31</v>
      </c>
      <c r="G69" s="132">
        <v>0.09</v>
      </c>
      <c r="H69" s="136" t="s">
        <v>278</v>
      </c>
      <c r="I69" s="136" t="s">
        <v>31</v>
      </c>
      <c r="J69" s="120">
        <v>1</v>
      </c>
      <c r="K69" s="93">
        <f t="shared" ref="K69" si="70">E69*J69</f>
        <v>1</v>
      </c>
      <c r="L69" s="132">
        <v>6</v>
      </c>
      <c r="M69" s="133">
        <f t="shared" ref="M69" si="71">J69*L69*1.14136</f>
        <v>6.84816</v>
      </c>
      <c r="N69" s="132">
        <f t="shared" ref="N69" si="72">F69*2.40374</f>
        <v>3.1488993999999999</v>
      </c>
      <c r="O69" s="132">
        <f t="shared" ref="O69" si="73">G69*3.16015</f>
        <v>0.28441349999999999</v>
      </c>
      <c r="P69" s="133">
        <f t="shared" ref="P69" si="74">SUM(M69:M69,N69,O69)</f>
        <v>10.281472899999999</v>
      </c>
      <c r="Q69" s="133">
        <f t="shared" ref="Q69" si="75">E69*P69</f>
        <v>10.281472899999999</v>
      </c>
    </row>
    <row r="70" spans="1:17" ht="45">
      <c r="A70" s="101">
        <v>7</v>
      </c>
      <c r="B70" s="101" t="s">
        <v>184</v>
      </c>
      <c r="C70" s="116" t="s">
        <v>191</v>
      </c>
      <c r="D70" s="156" t="s">
        <v>31</v>
      </c>
      <c r="E70" s="94">
        <v>1</v>
      </c>
      <c r="F70" s="132">
        <v>1.31</v>
      </c>
      <c r="G70" s="132">
        <v>0.09</v>
      </c>
      <c r="H70" s="136" t="s">
        <v>192</v>
      </c>
      <c r="I70" s="93" t="s">
        <v>31</v>
      </c>
      <c r="J70" s="120">
        <v>1</v>
      </c>
      <c r="K70" s="93">
        <f t="shared" si="64"/>
        <v>1</v>
      </c>
      <c r="L70" s="132">
        <v>20</v>
      </c>
      <c r="M70" s="133">
        <f t="shared" si="65"/>
        <v>22.827199999999998</v>
      </c>
      <c r="N70" s="132">
        <f t="shared" si="66"/>
        <v>3.1488993999999999</v>
      </c>
      <c r="O70" s="132">
        <f t="shared" si="67"/>
        <v>0.28441349999999999</v>
      </c>
      <c r="P70" s="133">
        <f t="shared" si="68"/>
        <v>26.260512899999998</v>
      </c>
      <c r="Q70" s="133">
        <f t="shared" si="69"/>
        <v>26.260512899999998</v>
      </c>
    </row>
    <row r="71" spans="1:17" ht="30">
      <c r="A71" s="263">
        <v>8</v>
      </c>
      <c r="B71" s="188" t="s">
        <v>193</v>
      </c>
      <c r="C71" s="191" t="s">
        <v>194</v>
      </c>
      <c r="D71" s="197" t="s">
        <v>31</v>
      </c>
      <c r="E71" s="198">
        <v>2</v>
      </c>
      <c r="F71" s="189">
        <f t="shared" ref="F71" si="76">2.31/10</f>
        <v>0.23100000000000001</v>
      </c>
      <c r="G71" s="189">
        <f t="shared" ref="G71" si="77">1.51/10</f>
        <v>0.151</v>
      </c>
      <c r="H71" s="195" t="s">
        <v>195</v>
      </c>
      <c r="I71" s="93" t="s">
        <v>31</v>
      </c>
      <c r="J71" s="196">
        <v>1</v>
      </c>
      <c r="K71" s="93">
        <f t="shared" si="64"/>
        <v>2</v>
      </c>
      <c r="L71" s="189">
        <v>23.33</v>
      </c>
      <c r="M71" s="187">
        <f t="shared" si="65"/>
        <v>26.627928799999996</v>
      </c>
      <c r="N71" s="189">
        <f t="shared" si="66"/>
        <v>0.55526394000000001</v>
      </c>
      <c r="O71" s="189">
        <f t="shared" si="67"/>
        <v>0.47718264999999993</v>
      </c>
      <c r="P71" s="187">
        <f t="shared" si="68"/>
        <v>27.660375389999995</v>
      </c>
      <c r="Q71" s="187">
        <f t="shared" si="69"/>
        <v>55.32075077999999</v>
      </c>
    </row>
    <row r="72" spans="1:17" ht="39.75" customHeight="1">
      <c r="A72" s="264">
        <v>9</v>
      </c>
      <c r="B72" s="219" t="s">
        <v>197</v>
      </c>
      <c r="C72" s="221" t="s">
        <v>215</v>
      </c>
      <c r="D72" s="238" t="s">
        <v>34</v>
      </c>
      <c r="E72" s="239">
        <v>4.8</v>
      </c>
      <c r="F72" s="240">
        <f>14.8/1000</f>
        <v>1.4800000000000001E-2</v>
      </c>
      <c r="G72" s="240">
        <f>4.98/1000</f>
        <v>4.9800000000000001E-3</v>
      </c>
      <c r="H72" s="195" t="s">
        <v>198</v>
      </c>
      <c r="I72" s="93" t="s">
        <v>34</v>
      </c>
      <c r="J72" s="138">
        <v>1</v>
      </c>
      <c r="K72" s="93">
        <f t="shared" si="64"/>
        <v>4.8</v>
      </c>
      <c r="L72" s="194">
        <v>0.47899999999999998</v>
      </c>
      <c r="M72" s="187">
        <f t="shared" si="65"/>
        <v>0.54671143999999994</v>
      </c>
      <c r="N72" s="217">
        <f>F72*2.40374</f>
        <v>3.5575352000000005E-2</v>
      </c>
      <c r="O72" s="217">
        <f>G72*3.16015</f>
        <v>1.5737546999999998E-2</v>
      </c>
      <c r="P72" s="218">
        <f>SUM(M72:M73,N72,O72)</f>
        <v>0.60336590379999999</v>
      </c>
      <c r="Q72" s="218">
        <f t="shared" si="69"/>
        <v>2.89615633824</v>
      </c>
    </row>
    <row r="73" spans="1:17">
      <c r="A73" s="265"/>
      <c r="B73" s="219"/>
      <c r="C73" s="221"/>
      <c r="D73" s="238"/>
      <c r="E73" s="239"/>
      <c r="F73" s="240"/>
      <c r="G73" s="240"/>
      <c r="H73" s="195" t="s">
        <v>125</v>
      </c>
      <c r="I73" s="93" t="s">
        <v>34</v>
      </c>
      <c r="J73" s="194">
        <v>4.0000000000000001E-3</v>
      </c>
      <c r="K73" s="93">
        <f>E72*J73</f>
        <v>1.9199999999999998E-2</v>
      </c>
      <c r="L73" s="189">
        <v>1.17</v>
      </c>
      <c r="M73" s="187">
        <f t="shared" si="65"/>
        <v>5.3415647999999994E-3</v>
      </c>
      <c r="N73" s="217"/>
      <c r="O73" s="217"/>
      <c r="P73" s="218"/>
      <c r="Q73" s="218"/>
    </row>
    <row r="74" spans="1:17" ht="45">
      <c r="A74" s="266">
        <v>10</v>
      </c>
      <c r="B74" s="188" t="s">
        <v>199</v>
      </c>
      <c r="C74" s="116" t="s">
        <v>279</v>
      </c>
      <c r="D74" s="192" t="s">
        <v>150</v>
      </c>
      <c r="E74" s="198">
        <v>0.5</v>
      </c>
      <c r="F74" s="189">
        <f>28.1/100</f>
        <v>0.28100000000000003</v>
      </c>
      <c r="G74" s="189">
        <f>1.66/100</f>
        <v>1.66E-2</v>
      </c>
      <c r="H74" s="195" t="s">
        <v>200</v>
      </c>
      <c r="I74" s="93" t="s">
        <v>34</v>
      </c>
      <c r="J74" s="138">
        <v>3</v>
      </c>
      <c r="K74" s="93">
        <f t="shared" ref="K74:K75" si="78">E74*J74</f>
        <v>1.5</v>
      </c>
      <c r="L74" s="189">
        <v>0.16500000000000001</v>
      </c>
      <c r="M74" s="187">
        <f>J74*L74*1.14136</f>
        <v>0.56497319999999995</v>
      </c>
      <c r="N74" s="189">
        <f>F74*2.40374</f>
        <v>0.67545094000000006</v>
      </c>
      <c r="O74" s="189">
        <f>G74*3.16015</f>
        <v>5.2458489999999997E-2</v>
      </c>
      <c r="P74" s="187">
        <f>SUM(M74:M74,N74,O74)</f>
        <v>1.29288263</v>
      </c>
      <c r="Q74" s="187">
        <f>E74*P74</f>
        <v>0.64644131500000002</v>
      </c>
    </row>
    <row r="75" spans="1:17" ht="30">
      <c r="A75" s="267">
        <v>11</v>
      </c>
      <c r="B75" s="188" t="s">
        <v>201</v>
      </c>
      <c r="C75" s="116" t="s">
        <v>280</v>
      </c>
      <c r="D75" s="192" t="s">
        <v>39</v>
      </c>
      <c r="E75" s="198">
        <v>3</v>
      </c>
      <c r="F75" s="194">
        <f>29.8/1000</f>
        <v>2.98E-2</v>
      </c>
      <c r="G75" s="189">
        <v>0</v>
      </c>
      <c r="H75" s="195" t="s">
        <v>157</v>
      </c>
      <c r="I75" s="195" t="s">
        <v>202</v>
      </c>
      <c r="J75" s="189">
        <v>9.4E-2</v>
      </c>
      <c r="K75" s="93">
        <f t="shared" si="78"/>
        <v>0.28200000000000003</v>
      </c>
      <c r="L75" s="189">
        <v>0.2</v>
      </c>
      <c r="M75" s="187">
        <f>J75*L75*1.14136</f>
        <v>2.1457568E-2</v>
      </c>
      <c r="N75" s="189">
        <f>F75*2.40374</f>
        <v>7.1631451999999998E-2</v>
      </c>
      <c r="O75" s="189">
        <f>G75*3.16015</f>
        <v>0</v>
      </c>
      <c r="P75" s="187">
        <f t="shared" ref="P75" si="79">SUM(M75:M75,N75,O75)</f>
        <v>9.3089019999999995E-2</v>
      </c>
      <c r="Q75" s="187">
        <f t="shared" ref="Q75" si="80">E75*P75</f>
        <v>0.27926706000000001</v>
      </c>
    </row>
    <row r="76" spans="1:17" ht="15.75" customHeight="1">
      <c r="A76" s="261">
        <v>12</v>
      </c>
      <c r="B76" s="268" t="s">
        <v>222</v>
      </c>
      <c r="C76" s="229" t="s">
        <v>223</v>
      </c>
      <c r="D76" s="230" t="s">
        <v>202</v>
      </c>
      <c r="E76" s="269">
        <v>0.02</v>
      </c>
      <c r="F76" s="217">
        <v>2.34</v>
      </c>
      <c r="G76" s="217">
        <v>1.2</v>
      </c>
      <c r="H76" s="131" t="s">
        <v>91</v>
      </c>
      <c r="I76" s="131" t="s">
        <v>213</v>
      </c>
      <c r="J76" s="270">
        <v>1.02</v>
      </c>
      <c r="K76" s="187">
        <f t="shared" ref="K76" si="81">E76*J76</f>
        <v>2.0400000000000001E-2</v>
      </c>
      <c r="L76" s="189">
        <v>21.67</v>
      </c>
      <c r="M76" s="187">
        <f t="shared" si="65"/>
        <v>25.227936623999998</v>
      </c>
      <c r="N76" s="217">
        <f>F76*2.40374</f>
        <v>5.6247515999999997</v>
      </c>
      <c r="O76" s="217">
        <f>G76*3.16015</f>
        <v>3.7921799999999997</v>
      </c>
      <c r="P76" s="217">
        <f>SUM(M76:M78,N76,O76)</f>
        <v>44.500374860799994</v>
      </c>
      <c r="Q76" s="217">
        <f>E76*P76</f>
        <v>0.89000749721599992</v>
      </c>
    </row>
    <row r="77" spans="1:17" ht="15.75">
      <c r="A77" s="261"/>
      <c r="B77" s="268"/>
      <c r="C77" s="229"/>
      <c r="D77" s="230"/>
      <c r="E77" s="269"/>
      <c r="F77" s="217"/>
      <c r="G77" s="217"/>
      <c r="H77" s="131" t="s">
        <v>42</v>
      </c>
      <c r="I77" s="131" t="s">
        <v>214</v>
      </c>
      <c r="J77" s="270">
        <v>1.1599999999999999</v>
      </c>
      <c r="K77" s="187">
        <f>E76*J77</f>
        <v>2.3199999999999998E-2</v>
      </c>
      <c r="L77" s="189">
        <v>3.5</v>
      </c>
      <c r="M77" s="187">
        <f t="shared" si="65"/>
        <v>4.633921599999999</v>
      </c>
      <c r="N77" s="217"/>
      <c r="O77" s="217"/>
      <c r="P77" s="217"/>
      <c r="Q77" s="217"/>
    </row>
    <row r="78" spans="1:17" ht="15.75">
      <c r="A78" s="261"/>
      <c r="B78" s="268"/>
      <c r="C78" s="229"/>
      <c r="D78" s="230"/>
      <c r="E78" s="269"/>
      <c r="F78" s="217"/>
      <c r="G78" s="217"/>
      <c r="H78" s="131" t="s">
        <v>43</v>
      </c>
      <c r="I78" s="131" t="s">
        <v>213</v>
      </c>
      <c r="J78" s="130">
        <v>3.5999999999999997E-2</v>
      </c>
      <c r="K78" s="93">
        <f>E76*J78</f>
        <v>7.1999999999999994E-4</v>
      </c>
      <c r="L78" s="189">
        <v>127.08</v>
      </c>
      <c r="M78" s="187">
        <f t="shared" si="65"/>
        <v>5.2215850367999987</v>
      </c>
      <c r="N78" s="217"/>
      <c r="O78" s="217"/>
      <c r="P78" s="217"/>
      <c r="Q78" s="217"/>
    </row>
    <row r="79" spans="1:17" ht="45">
      <c r="A79" s="260">
        <v>13</v>
      </c>
      <c r="B79" s="199" t="s">
        <v>180</v>
      </c>
      <c r="C79" s="191" t="s">
        <v>281</v>
      </c>
      <c r="D79" s="190" t="s">
        <v>39</v>
      </c>
      <c r="E79" s="193">
        <v>3</v>
      </c>
      <c r="F79" s="189">
        <f>0.07*0.6</f>
        <v>4.2000000000000003E-2</v>
      </c>
      <c r="G79" s="189">
        <f>0.07*0.6</f>
        <v>4.2000000000000003E-2</v>
      </c>
      <c r="H79" s="195"/>
      <c r="I79" s="93"/>
      <c r="J79" s="138"/>
      <c r="K79" s="93">
        <f t="shared" ref="K79:K80" si="82">E79*J79</f>
        <v>0</v>
      </c>
      <c r="L79" s="196"/>
      <c r="M79" s="187">
        <f t="shared" si="65"/>
        <v>0</v>
      </c>
      <c r="N79" s="189">
        <f t="shared" ref="N79" si="83">F79*2.40374</f>
        <v>0.10095708</v>
      </c>
      <c r="O79" s="189">
        <f t="shared" ref="O79" si="84">G79*3.16015</f>
        <v>0.13272629999999999</v>
      </c>
      <c r="P79" s="187">
        <f t="shared" ref="P79:P80" si="85">SUM(M79:M79,N79,O79)</f>
        <v>0.23368338</v>
      </c>
      <c r="Q79" s="187">
        <f t="shared" ref="Q79:Q80" si="86">E79*P79</f>
        <v>0.70105013999999999</v>
      </c>
    </row>
    <row r="80" spans="1:17" ht="45">
      <c r="A80" s="262">
        <v>14</v>
      </c>
      <c r="B80" s="252" t="s">
        <v>178</v>
      </c>
      <c r="C80" s="271" t="s">
        <v>282</v>
      </c>
      <c r="D80" s="272" t="s">
        <v>153</v>
      </c>
      <c r="E80" s="152">
        <v>0.01</v>
      </c>
      <c r="F80" s="189">
        <v>0</v>
      </c>
      <c r="G80" s="189">
        <v>0.5</v>
      </c>
      <c r="H80" s="195"/>
      <c r="I80" s="93"/>
      <c r="J80" s="138"/>
      <c r="K80" s="93">
        <f t="shared" si="82"/>
        <v>0</v>
      </c>
      <c r="L80" s="189"/>
      <c r="M80" s="187">
        <f t="shared" ref="M80" si="87">J80*L80*1.14136</f>
        <v>0</v>
      </c>
      <c r="N80" s="189">
        <f t="shared" ref="N80" si="88">F80*2.40374</f>
        <v>0</v>
      </c>
      <c r="O80" s="189">
        <f t="shared" ref="O80" si="89">G80*3.16015</f>
        <v>1.5800749999999999</v>
      </c>
      <c r="P80" s="187">
        <f t="shared" si="85"/>
        <v>1.5800749999999999</v>
      </c>
      <c r="Q80" s="187">
        <f t="shared" si="86"/>
        <v>1.5800749999999999E-2</v>
      </c>
    </row>
    <row r="81" spans="1:17" ht="28.5" customHeight="1">
      <c r="A81" s="226" t="s">
        <v>285</v>
      </c>
      <c r="B81" s="226"/>
      <c r="C81" s="226"/>
      <c r="D81" s="226"/>
      <c r="E81" s="253"/>
      <c r="F81" s="254"/>
      <c r="G81" s="254"/>
      <c r="H81" s="255"/>
      <c r="I81" s="256"/>
      <c r="J81" s="257"/>
      <c r="K81" s="256"/>
      <c r="L81" s="254"/>
      <c r="M81" s="258"/>
      <c r="N81" s="259"/>
      <c r="O81" s="254"/>
      <c r="P81" s="258"/>
      <c r="Q81" s="258"/>
    </row>
    <row r="82" spans="1:17" ht="22.9" customHeight="1">
      <c r="A82" s="226" t="s">
        <v>286</v>
      </c>
      <c r="B82" s="226"/>
      <c r="C82" s="226" t="s">
        <v>210</v>
      </c>
      <c r="D82" s="226"/>
      <c r="E82" s="160"/>
      <c r="F82" s="120"/>
      <c r="G82" s="120"/>
      <c r="H82" s="136"/>
      <c r="I82" s="93"/>
      <c r="J82" s="138"/>
      <c r="K82" s="93"/>
      <c r="L82" s="132"/>
      <c r="M82" s="133"/>
      <c r="N82" s="132"/>
      <c r="O82" s="132"/>
      <c r="P82" s="133"/>
      <c r="Q82" s="133"/>
    </row>
    <row r="83" spans="1:17" ht="45">
      <c r="A83" s="153">
        <v>1</v>
      </c>
      <c r="B83" s="102" t="s">
        <v>92</v>
      </c>
      <c r="C83" s="155" t="s">
        <v>110</v>
      </c>
      <c r="D83" s="157" t="s">
        <v>30</v>
      </c>
      <c r="E83" s="160">
        <v>0.5</v>
      </c>
      <c r="F83" s="145">
        <v>0.7</v>
      </c>
      <c r="G83" s="145">
        <v>0.28000000000000003</v>
      </c>
      <c r="H83" s="124" t="s">
        <v>91</v>
      </c>
      <c r="I83" s="124" t="s">
        <v>93</v>
      </c>
      <c r="J83" s="123">
        <v>1.02</v>
      </c>
      <c r="K83" s="93">
        <f t="shared" ref="K83" si="90">E83*J83</f>
        <v>0.51</v>
      </c>
      <c r="L83" s="132">
        <v>21.67</v>
      </c>
      <c r="M83" s="175">
        <f t="shared" ref="M83:M91" si="91">J83*L83*1.14136</f>
        <v>25.227936623999998</v>
      </c>
      <c r="N83" s="174">
        <f t="shared" ref="N83:N88" si="92">F83*2.40374</f>
        <v>1.6826179999999999</v>
      </c>
      <c r="O83" s="174">
        <f t="shared" ref="O83:O88" si="93">G83*3.16015</f>
        <v>0.88484200000000002</v>
      </c>
      <c r="P83" s="133">
        <f t="shared" ref="P83:P94" si="94">SUM(M83:M83,N83,O83)</f>
        <v>27.795396623999999</v>
      </c>
      <c r="Q83" s="133">
        <f t="shared" ref="Q83:Q94" si="95">E83*P83</f>
        <v>13.897698311999999</v>
      </c>
    </row>
    <row r="84" spans="1:17" ht="30">
      <c r="A84" s="153">
        <v>2</v>
      </c>
      <c r="B84" s="136" t="s">
        <v>205</v>
      </c>
      <c r="C84" s="119" t="s">
        <v>206</v>
      </c>
      <c r="D84" s="109" t="s">
        <v>40</v>
      </c>
      <c r="E84" s="146">
        <v>2.21</v>
      </c>
      <c r="F84" s="168">
        <v>5.86</v>
      </c>
      <c r="G84" s="168">
        <v>7.14</v>
      </c>
      <c r="H84" s="136" t="s">
        <v>112</v>
      </c>
      <c r="I84" s="147" t="s">
        <v>30</v>
      </c>
      <c r="J84" s="132">
        <v>0.157</v>
      </c>
      <c r="K84" s="93">
        <f>E84*J84</f>
        <v>0.34697</v>
      </c>
      <c r="L84" s="132">
        <v>29.93</v>
      </c>
      <c r="M84" s="175">
        <f t="shared" si="91"/>
        <v>5.3632620535999997</v>
      </c>
      <c r="N84" s="174">
        <f t="shared" si="92"/>
        <v>14.0859164</v>
      </c>
      <c r="O84" s="174">
        <f t="shared" si="93"/>
        <v>22.563470999999996</v>
      </c>
      <c r="P84" s="133">
        <f t="shared" si="94"/>
        <v>42.012649453599991</v>
      </c>
      <c r="Q84" s="133">
        <f t="shared" si="95"/>
        <v>92.847955292455978</v>
      </c>
    </row>
    <row r="85" spans="1:17">
      <c r="A85" s="153">
        <v>3</v>
      </c>
      <c r="B85" s="136" t="s">
        <v>33</v>
      </c>
      <c r="C85" s="119" t="s">
        <v>207</v>
      </c>
      <c r="D85" s="157" t="s">
        <v>31</v>
      </c>
      <c r="E85" s="94">
        <v>1</v>
      </c>
      <c r="F85" s="168">
        <v>0</v>
      </c>
      <c r="G85" s="168">
        <v>0</v>
      </c>
      <c r="H85" s="124" t="s">
        <v>94</v>
      </c>
      <c r="I85" s="124" t="s">
        <v>31</v>
      </c>
      <c r="J85" s="125">
        <v>1</v>
      </c>
      <c r="K85" s="93">
        <f t="shared" ref="K85:K89" si="96">E85*J85</f>
        <v>1</v>
      </c>
      <c r="L85" s="132">
        <v>45</v>
      </c>
      <c r="M85" s="175">
        <f t="shared" si="91"/>
        <v>51.361199999999997</v>
      </c>
      <c r="N85" s="174">
        <f t="shared" si="92"/>
        <v>0</v>
      </c>
      <c r="O85" s="174">
        <f t="shared" si="93"/>
        <v>0</v>
      </c>
      <c r="P85" s="133">
        <f t="shared" si="94"/>
        <v>51.361199999999997</v>
      </c>
      <c r="Q85" s="133">
        <f t="shared" si="95"/>
        <v>51.361199999999997</v>
      </c>
    </row>
    <row r="86" spans="1:17">
      <c r="A86" s="153">
        <v>4</v>
      </c>
      <c r="B86" s="136" t="s">
        <v>33</v>
      </c>
      <c r="C86" s="154" t="s">
        <v>208</v>
      </c>
      <c r="D86" s="95" t="s">
        <v>31</v>
      </c>
      <c r="E86" s="94">
        <v>2</v>
      </c>
      <c r="F86" s="132">
        <v>0</v>
      </c>
      <c r="G86" s="132">
        <v>0</v>
      </c>
      <c r="H86" s="124" t="s">
        <v>95</v>
      </c>
      <c r="I86" s="124" t="s">
        <v>31</v>
      </c>
      <c r="J86" s="125">
        <v>1</v>
      </c>
      <c r="K86" s="93">
        <f t="shared" si="96"/>
        <v>2</v>
      </c>
      <c r="L86" s="132">
        <v>47.5</v>
      </c>
      <c r="M86" s="175">
        <f t="shared" si="91"/>
        <v>54.214599999999997</v>
      </c>
      <c r="N86" s="174">
        <f t="shared" si="92"/>
        <v>0</v>
      </c>
      <c r="O86" s="174">
        <f t="shared" si="93"/>
        <v>0</v>
      </c>
      <c r="P86" s="133">
        <f t="shared" si="94"/>
        <v>54.214599999999997</v>
      </c>
      <c r="Q86" s="133">
        <f t="shared" si="95"/>
        <v>108.42919999999999</v>
      </c>
    </row>
    <row r="87" spans="1:17" ht="30">
      <c r="A87" s="153">
        <v>5</v>
      </c>
      <c r="B87" s="136" t="s">
        <v>33</v>
      </c>
      <c r="C87" s="154" t="s">
        <v>209</v>
      </c>
      <c r="D87" s="95" t="s">
        <v>31</v>
      </c>
      <c r="E87" s="94">
        <v>1</v>
      </c>
      <c r="F87" s="132">
        <v>0</v>
      </c>
      <c r="G87" s="132">
        <v>0</v>
      </c>
      <c r="H87" s="124" t="s">
        <v>97</v>
      </c>
      <c r="I87" s="124" t="s">
        <v>31</v>
      </c>
      <c r="J87" s="125">
        <v>1</v>
      </c>
      <c r="K87" s="93">
        <f t="shared" si="96"/>
        <v>1</v>
      </c>
      <c r="L87" s="120">
        <v>124</v>
      </c>
      <c r="M87" s="175">
        <f t="shared" si="91"/>
        <v>141.52864</v>
      </c>
      <c r="N87" s="174">
        <f t="shared" si="92"/>
        <v>0</v>
      </c>
      <c r="O87" s="174">
        <f t="shared" si="93"/>
        <v>0</v>
      </c>
      <c r="P87" s="133">
        <f t="shared" si="94"/>
        <v>141.52864</v>
      </c>
      <c r="Q87" s="133">
        <f t="shared" si="95"/>
        <v>141.52864</v>
      </c>
    </row>
    <row r="88" spans="1:17">
      <c r="A88" s="153">
        <v>6</v>
      </c>
      <c r="B88" s="102" t="s">
        <v>33</v>
      </c>
      <c r="C88" s="154" t="s">
        <v>121</v>
      </c>
      <c r="D88" s="95" t="s">
        <v>34</v>
      </c>
      <c r="E88" s="160">
        <v>15.2</v>
      </c>
      <c r="F88" s="132">
        <v>0</v>
      </c>
      <c r="G88" s="132">
        <v>0</v>
      </c>
      <c r="H88" s="126" t="s">
        <v>96</v>
      </c>
      <c r="I88" s="167" t="s">
        <v>34</v>
      </c>
      <c r="J88" s="120">
        <v>1</v>
      </c>
      <c r="K88" s="93">
        <f t="shared" si="96"/>
        <v>15.2</v>
      </c>
      <c r="L88" s="159">
        <v>0.47899999999999998</v>
      </c>
      <c r="M88" s="175">
        <f t="shared" si="91"/>
        <v>0.54671143999999994</v>
      </c>
      <c r="N88" s="174">
        <f t="shared" si="92"/>
        <v>0</v>
      </c>
      <c r="O88" s="174">
        <f t="shared" si="93"/>
        <v>0</v>
      </c>
      <c r="P88" s="133">
        <f t="shared" si="94"/>
        <v>0.54671143999999994</v>
      </c>
      <c r="Q88" s="133">
        <f t="shared" si="95"/>
        <v>8.3100138879999985</v>
      </c>
    </row>
    <row r="89" spans="1:17" ht="30">
      <c r="A89" s="228">
        <v>7</v>
      </c>
      <c r="B89" s="241" t="s">
        <v>122</v>
      </c>
      <c r="C89" s="229" t="s">
        <v>123</v>
      </c>
      <c r="D89" s="230" t="s">
        <v>34</v>
      </c>
      <c r="E89" s="246">
        <v>18</v>
      </c>
      <c r="F89" s="247">
        <f>13.8/1000</f>
        <v>1.3800000000000002E-2</v>
      </c>
      <c r="G89" s="247">
        <f>32.1/1000</f>
        <v>3.2100000000000004E-2</v>
      </c>
      <c r="H89" s="167" t="s">
        <v>124</v>
      </c>
      <c r="I89" s="167" t="s">
        <v>34</v>
      </c>
      <c r="J89" s="127">
        <v>1</v>
      </c>
      <c r="K89" s="93">
        <f t="shared" si="96"/>
        <v>18</v>
      </c>
      <c r="L89" s="159">
        <v>0.47899999999999998</v>
      </c>
      <c r="M89" s="133">
        <f t="shared" si="91"/>
        <v>0.54671143999999994</v>
      </c>
      <c r="N89" s="217">
        <f>F89*2.40374</f>
        <v>3.3171612000000003E-2</v>
      </c>
      <c r="O89" s="217">
        <f>G89*3.16015</f>
        <v>0.101440815</v>
      </c>
      <c r="P89" s="218">
        <f>SUM(M89:M91,N89,O89)</f>
        <v>0.69982302987999989</v>
      </c>
      <c r="Q89" s="218">
        <f>E89*P89</f>
        <v>12.596814537839998</v>
      </c>
    </row>
    <row r="90" spans="1:17">
      <c r="A90" s="228"/>
      <c r="B90" s="241"/>
      <c r="C90" s="229"/>
      <c r="D90" s="230"/>
      <c r="E90" s="246"/>
      <c r="F90" s="247"/>
      <c r="G90" s="247"/>
      <c r="H90" s="167" t="s">
        <v>125</v>
      </c>
      <c r="I90" s="167" t="s">
        <v>34</v>
      </c>
      <c r="J90" s="163">
        <f>2.4/1000</f>
        <v>2.3999999999999998E-3</v>
      </c>
      <c r="K90" s="93">
        <f>E89*J90</f>
        <v>4.3199999999999995E-2</v>
      </c>
      <c r="L90" s="132">
        <v>1.17</v>
      </c>
      <c r="M90" s="133">
        <f t="shared" si="91"/>
        <v>3.2049388799999996E-3</v>
      </c>
      <c r="N90" s="217"/>
      <c r="O90" s="217"/>
      <c r="P90" s="218"/>
      <c r="Q90" s="218"/>
    </row>
    <row r="91" spans="1:17">
      <c r="A91" s="228"/>
      <c r="B91" s="241"/>
      <c r="C91" s="229"/>
      <c r="D91" s="230"/>
      <c r="E91" s="246"/>
      <c r="F91" s="247"/>
      <c r="G91" s="247"/>
      <c r="H91" s="167" t="s">
        <v>126</v>
      </c>
      <c r="I91" s="167" t="s">
        <v>34</v>
      </c>
      <c r="J91" s="163">
        <f>13.4/1000</f>
        <v>1.34E-2</v>
      </c>
      <c r="K91" s="93">
        <f>E89*J91</f>
        <v>0.2412</v>
      </c>
      <c r="L91" s="132">
        <v>1</v>
      </c>
      <c r="M91" s="133">
        <f t="shared" si="91"/>
        <v>1.5294224E-2</v>
      </c>
      <c r="N91" s="217"/>
      <c r="O91" s="217"/>
      <c r="P91" s="218"/>
      <c r="Q91" s="218"/>
    </row>
    <row r="92" spans="1:17">
      <c r="A92" s="228">
        <v>8</v>
      </c>
      <c r="B92" s="219" t="s">
        <v>211</v>
      </c>
      <c r="C92" s="242" t="s">
        <v>111</v>
      </c>
      <c r="D92" s="243" t="s">
        <v>153</v>
      </c>
      <c r="E92" s="244">
        <v>3.3000000000000002E-2</v>
      </c>
      <c r="F92" s="245">
        <f>2.75</f>
        <v>2.75</v>
      </c>
      <c r="G92" s="217">
        <v>0</v>
      </c>
      <c r="H92" s="128" t="s">
        <v>37</v>
      </c>
      <c r="I92" s="128" t="s">
        <v>34</v>
      </c>
      <c r="J92" s="128">
        <v>2</v>
      </c>
      <c r="K92" s="93">
        <f>E92*J92</f>
        <v>6.6000000000000003E-2</v>
      </c>
      <c r="L92" s="132">
        <f>1.17/0.95</f>
        <v>1.2315789473684211</v>
      </c>
      <c r="M92" s="133">
        <f t="shared" ref="M92:M93" si="97">J92*L92*1.14136</f>
        <v>2.8113498947368423</v>
      </c>
      <c r="N92" s="217">
        <f>F92*2.40374</f>
        <v>6.6102850000000002</v>
      </c>
      <c r="O92" s="217">
        <f>G92*3.16015</f>
        <v>0</v>
      </c>
      <c r="P92" s="218">
        <f>SUM(M92:M93,N92,O92)</f>
        <v>15.128434894736841</v>
      </c>
      <c r="Q92" s="218">
        <f t="shared" ref="Q92" si="98">E92*P92</f>
        <v>0.49923835152631579</v>
      </c>
    </row>
    <row r="93" spans="1:17" ht="30">
      <c r="A93" s="228"/>
      <c r="B93" s="219"/>
      <c r="C93" s="242"/>
      <c r="D93" s="243"/>
      <c r="E93" s="244"/>
      <c r="F93" s="245"/>
      <c r="G93" s="217"/>
      <c r="H93" s="129" t="s">
        <v>129</v>
      </c>
      <c r="I93" s="128" t="s">
        <v>34</v>
      </c>
      <c r="J93" s="128">
        <v>4</v>
      </c>
      <c r="K93" s="93">
        <f>E92*J93</f>
        <v>0.13200000000000001</v>
      </c>
      <c r="L93" s="132">
        <v>1.25</v>
      </c>
      <c r="M93" s="133">
        <f t="shared" si="97"/>
        <v>5.7067999999999994</v>
      </c>
      <c r="N93" s="217"/>
      <c r="O93" s="217"/>
      <c r="P93" s="218"/>
      <c r="Q93" s="218"/>
    </row>
    <row r="94" spans="1:17" ht="45">
      <c r="A94" s="117">
        <v>9</v>
      </c>
      <c r="B94" s="161" t="s">
        <v>35</v>
      </c>
      <c r="C94" s="154" t="s">
        <v>100</v>
      </c>
      <c r="D94" s="95" t="s">
        <v>98</v>
      </c>
      <c r="E94" s="160">
        <v>13</v>
      </c>
      <c r="F94" s="130">
        <f>14.5/100</f>
        <v>0.14499999999999999</v>
      </c>
      <c r="G94" s="130">
        <f>1.5/100</f>
        <v>1.4999999999999999E-2</v>
      </c>
      <c r="H94" s="131" t="s">
        <v>36</v>
      </c>
      <c r="I94" s="128" t="s">
        <v>34</v>
      </c>
      <c r="J94" s="138">
        <v>2.4</v>
      </c>
      <c r="K94" s="93">
        <f t="shared" ref="K94" si="99">E94*J94</f>
        <v>31.2</v>
      </c>
      <c r="L94" s="132">
        <v>0.16500000000000001</v>
      </c>
      <c r="M94" s="175">
        <f t="shared" ref="M94" si="100">J94*L94*1.14136</f>
        <v>0.45197855999999997</v>
      </c>
      <c r="N94" s="174">
        <f t="shared" ref="N94" si="101">F94*2.40374</f>
        <v>0.34854229999999997</v>
      </c>
      <c r="O94" s="174">
        <f t="shared" ref="O94" si="102">G94*3.16015</f>
        <v>4.7402249999999993E-2</v>
      </c>
      <c r="P94" s="133">
        <f t="shared" si="94"/>
        <v>0.84792310999999998</v>
      </c>
      <c r="Q94" s="133">
        <f t="shared" si="95"/>
        <v>11.02300043</v>
      </c>
    </row>
    <row r="95" spans="1:17">
      <c r="A95" s="95"/>
      <c r="B95" s="96"/>
      <c r="C95" s="97" t="s">
        <v>32</v>
      </c>
      <c r="D95" s="98"/>
      <c r="E95" s="98"/>
      <c r="F95" s="98"/>
      <c r="G95" s="98"/>
      <c r="H95" s="98"/>
      <c r="I95" s="98"/>
      <c r="J95" s="98"/>
      <c r="K95" s="98"/>
      <c r="L95" s="98"/>
      <c r="M95" s="98"/>
      <c r="N95" s="98"/>
      <c r="O95" s="98"/>
      <c r="P95" s="98"/>
      <c r="Q95" s="99">
        <f>SUM(Q20:Q94)</f>
        <v>1515.7119535484778</v>
      </c>
    </row>
    <row r="96" spans="1:17">
      <c r="A96" s="95"/>
      <c r="B96" s="96"/>
      <c r="C96" s="97" t="s">
        <v>107</v>
      </c>
      <c r="D96" s="98"/>
      <c r="E96" s="98"/>
      <c r="F96" s="98"/>
      <c r="G96" s="98"/>
      <c r="H96" s="98"/>
      <c r="I96" s="98"/>
      <c r="J96" s="98"/>
      <c r="K96" s="98"/>
      <c r="L96" s="98"/>
      <c r="M96" s="98"/>
      <c r="N96" s="98"/>
      <c r="O96" s="98"/>
      <c r="P96" s="98"/>
      <c r="Q96" s="99">
        <f>+Q95*0.133</f>
        <v>201.58968982194756</v>
      </c>
    </row>
    <row r="97" spans="1:17">
      <c r="A97" s="95"/>
      <c r="B97" s="96"/>
      <c r="C97" s="100" t="s">
        <v>106</v>
      </c>
      <c r="D97" s="98"/>
      <c r="E97" s="98"/>
      <c r="F97" s="98"/>
      <c r="G97" s="98"/>
      <c r="H97" s="98"/>
      <c r="I97" s="98"/>
      <c r="J97" s="98"/>
      <c r="K97" s="98"/>
      <c r="L97" s="98"/>
      <c r="M97" s="98"/>
      <c r="N97" s="98"/>
      <c r="O97" s="98"/>
      <c r="P97" s="98"/>
      <c r="Q97" s="99">
        <f>SUM(Q95:Q96)</f>
        <v>1717.3016433704254</v>
      </c>
    </row>
    <row r="98" spans="1:17">
      <c r="A98" s="95"/>
      <c r="B98" s="96"/>
      <c r="C98" s="100" t="s">
        <v>108</v>
      </c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98"/>
      <c r="Q98" s="99">
        <f>+Q97*0.11</f>
        <v>188.90318077074679</v>
      </c>
    </row>
    <row r="99" spans="1:17">
      <c r="A99" s="95"/>
      <c r="B99" s="96"/>
      <c r="C99" s="100" t="s">
        <v>106</v>
      </c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  <c r="Q99" s="99">
        <f>SUM(Q97:Q98)</f>
        <v>1906.2048241411721</v>
      </c>
    </row>
    <row r="101" spans="1:17">
      <c r="A101" s="144"/>
      <c r="B101" s="144"/>
      <c r="C101" s="144"/>
      <c r="D101" s="144"/>
      <c r="E101" s="139"/>
      <c r="F101" s="139"/>
      <c r="G101" s="139"/>
      <c r="H101" s="139"/>
      <c r="I101" s="139"/>
      <c r="J101" s="140"/>
      <c r="K101" s="141"/>
      <c r="L101" s="142"/>
      <c r="M101" s="141"/>
      <c r="N101" s="140"/>
      <c r="O101" s="141"/>
      <c r="P101" s="143"/>
      <c r="Q101" s="143"/>
    </row>
    <row r="102" spans="1:17">
      <c r="A102" s="144"/>
      <c r="B102" s="144"/>
      <c r="C102" s="144"/>
      <c r="D102" s="144"/>
      <c r="E102" s="139"/>
      <c r="F102" s="139"/>
      <c r="G102" s="139"/>
      <c r="H102" s="139"/>
      <c r="I102" s="139"/>
      <c r="J102" s="140"/>
      <c r="K102" s="141"/>
      <c r="L102" s="142"/>
      <c r="M102" s="141"/>
      <c r="N102" s="140"/>
      <c r="O102" s="141"/>
      <c r="P102" s="143"/>
      <c r="Q102" s="143"/>
    </row>
    <row r="104" spans="1:17">
      <c r="C104" s="4" t="s">
        <v>38</v>
      </c>
      <c r="D104" s="3"/>
      <c r="F104" s="3" t="s">
        <v>131</v>
      </c>
    </row>
  </sheetData>
  <mergeCells count="88">
    <mergeCell ref="P89:P91"/>
    <mergeCell ref="Q89:Q91"/>
    <mergeCell ref="A92:A93"/>
    <mergeCell ref="B92:B93"/>
    <mergeCell ref="C92:C93"/>
    <mergeCell ref="D92:D93"/>
    <mergeCell ref="E92:E93"/>
    <mergeCell ref="F92:F93"/>
    <mergeCell ref="G92:G93"/>
    <mergeCell ref="N92:N93"/>
    <mergeCell ref="O92:O93"/>
    <mergeCell ref="P92:P93"/>
    <mergeCell ref="Q92:Q93"/>
    <mergeCell ref="E89:E91"/>
    <mergeCell ref="F89:F91"/>
    <mergeCell ref="G89:G91"/>
    <mergeCell ref="N89:N91"/>
    <mergeCell ref="O89:O91"/>
    <mergeCell ref="A81:D81"/>
    <mergeCell ref="A82:D82"/>
    <mergeCell ref="A89:A91"/>
    <mergeCell ref="B89:B91"/>
    <mergeCell ref="C89:C91"/>
    <mergeCell ref="D89:D91"/>
    <mergeCell ref="G76:G78"/>
    <mergeCell ref="N76:N78"/>
    <mergeCell ref="O76:O78"/>
    <mergeCell ref="P76:P78"/>
    <mergeCell ref="Q76:Q78"/>
    <mergeCell ref="B76:B78"/>
    <mergeCell ref="C76:C78"/>
    <mergeCell ref="D76:D78"/>
    <mergeCell ref="E76:E78"/>
    <mergeCell ref="F76:F78"/>
    <mergeCell ref="Q61:Q62"/>
    <mergeCell ref="A63:D63"/>
    <mergeCell ref="A72:A73"/>
    <mergeCell ref="B72:B73"/>
    <mergeCell ref="C72:C73"/>
    <mergeCell ref="D72:D73"/>
    <mergeCell ref="E72:E73"/>
    <mergeCell ref="F72:F73"/>
    <mergeCell ref="G72:G73"/>
    <mergeCell ref="N72:N73"/>
    <mergeCell ref="O72:O73"/>
    <mergeCell ref="P72:P73"/>
    <mergeCell ref="Q72:Q73"/>
    <mergeCell ref="A7:Q7"/>
    <mergeCell ref="C1:O1"/>
    <mergeCell ref="D3:K3"/>
    <mergeCell ref="D5:K5"/>
    <mergeCell ref="A6:Q6"/>
    <mergeCell ref="O8:P8"/>
    <mergeCell ref="A15:A16"/>
    <mergeCell ref="B15:B16"/>
    <mergeCell ref="C15:C16"/>
    <mergeCell ref="D15:D16"/>
    <mergeCell ref="E15:E16"/>
    <mergeCell ref="F15:G15"/>
    <mergeCell ref="H15:H16"/>
    <mergeCell ref="I15:L15"/>
    <mergeCell ref="M15:O15"/>
    <mergeCell ref="P15:Q15"/>
    <mergeCell ref="G36:G38"/>
    <mergeCell ref="A41:D41"/>
    <mergeCell ref="N36:N38"/>
    <mergeCell ref="A18:D18"/>
    <mergeCell ref="A19:D19"/>
    <mergeCell ref="A36:A38"/>
    <mergeCell ref="B36:B38"/>
    <mergeCell ref="C36:C38"/>
    <mergeCell ref="D36:D38"/>
    <mergeCell ref="A76:A78"/>
    <mergeCell ref="O36:O38"/>
    <mergeCell ref="P36:P38"/>
    <mergeCell ref="Q36:Q38"/>
    <mergeCell ref="A61:A62"/>
    <mergeCell ref="B61:B62"/>
    <mergeCell ref="C61:C62"/>
    <mergeCell ref="D61:D62"/>
    <mergeCell ref="E61:E62"/>
    <mergeCell ref="F61:F62"/>
    <mergeCell ref="G61:G62"/>
    <mergeCell ref="N61:N62"/>
    <mergeCell ref="O61:O62"/>
    <mergeCell ref="P61:P62"/>
    <mergeCell ref="E36:E38"/>
    <mergeCell ref="F36:F38"/>
  </mergeCells>
  <printOptions horizontalCentered="1"/>
  <pageMargins left="0.23622047244094499" right="0.15748031496063" top="0.56000000000000005" bottom="0.32" header="0.42" footer="0.2"/>
  <pageSetup paperSize="9" scale="8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5F874-B63B-4543-B8F4-099A7713E1E2}">
  <sheetPr>
    <tabColor rgb="FF92D050"/>
  </sheetPr>
  <dimension ref="A1:Q76"/>
  <sheetViews>
    <sheetView view="pageBreakPreview" topLeftCell="A55" zoomScaleNormal="100" zoomScaleSheetLayoutView="100" workbookViewId="0">
      <selection activeCell="A4" sqref="A4:I4"/>
    </sheetView>
  </sheetViews>
  <sheetFormatPr defaultRowHeight="15"/>
  <cols>
    <col min="1" max="1" width="3.5703125" bestFit="1" customWidth="1"/>
    <col min="2" max="2" width="8.7109375" customWidth="1"/>
    <col min="3" max="3" width="39.42578125" customWidth="1"/>
    <col min="4" max="4" width="7.28515625" customWidth="1"/>
    <col min="5" max="5" width="8.5703125" customWidth="1"/>
    <col min="6" max="6" width="7.5703125" customWidth="1"/>
    <col min="7" max="7" width="7.42578125" customWidth="1"/>
    <col min="8" max="8" width="16.5703125" customWidth="1"/>
    <col min="9" max="9" width="5.85546875" customWidth="1"/>
    <col min="10" max="10" width="6.7109375" bestFit="1" customWidth="1"/>
    <col min="11" max="11" width="7.140625" customWidth="1"/>
    <col min="12" max="12" width="8.28515625" bestFit="1" customWidth="1"/>
    <col min="13" max="13" width="7.28515625" customWidth="1"/>
    <col min="14" max="14" width="8.28515625" bestFit="1" customWidth="1"/>
    <col min="15" max="16" width="7.7109375" bestFit="1" customWidth="1"/>
    <col min="17" max="17" width="12.42578125" bestFit="1" customWidth="1"/>
  </cols>
  <sheetData>
    <row r="1" spans="1:17" ht="48" customHeight="1">
      <c r="B1" s="41"/>
      <c r="C1" s="234" t="s">
        <v>254</v>
      </c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41"/>
      <c r="Q1" s="41"/>
    </row>
    <row r="2" spans="1:17" ht="18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4"/>
      <c r="M2" s="135"/>
      <c r="N2" s="47"/>
      <c r="O2" s="47"/>
      <c r="P2" s="47"/>
      <c r="Q2" s="47"/>
    </row>
    <row r="3" spans="1:17">
      <c r="D3" s="235" t="s">
        <v>140</v>
      </c>
      <c r="E3" s="235"/>
      <c r="F3" s="235"/>
      <c r="G3" s="235"/>
      <c r="H3" s="235"/>
      <c r="I3" s="235"/>
      <c r="J3" s="235"/>
      <c r="K3" s="235"/>
      <c r="L3" s="48"/>
      <c r="M3" s="48"/>
      <c r="N3" s="48"/>
      <c r="O3" s="42"/>
      <c r="P3" s="42"/>
      <c r="Q3" s="42"/>
    </row>
    <row r="4" spans="1:17">
      <c r="D4" s="137"/>
      <c r="E4" s="137"/>
      <c r="F4" s="137"/>
      <c r="G4" s="137"/>
      <c r="H4" s="137"/>
      <c r="I4" s="137"/>
      <c r="J4" s="137"/>
      <c r="K4" s="137"/>
      <c r="L4" s="48"/>
      <c r="M4" s="48"/>
      <c r="N4" s="48"/>
      <c r="O4" s="42"/>
      <c r="P4" s="42"/>
      <c r="Q4" s="42"/>
    </row>
    <row r="5" spans="1:17" ht="24.75" customHeight="1">
      <c r="D5" s="236" t="s">
        <v>287</v>
      </c>
      <c r="E5" s="236"/>
      <c r="F5" s="236"/>
      <c r="G5" s="236"/>
      <c r="H5" s="236"/>
      <c r="I5" s="236"/>
      <c r="J5" s="236"/>
      <c r="K5" s="236"/>
      <c r="L5" s="48"/>
      <c r="M5" s="48"/>
      <c r="N5" s="48"/>
      <c r="O5" s="42"/>
      <c r="P5" s="42"/>
      <c r="Q5" s="42"/>
    </row>
    <row r="6" spans="1:17" ht="15.75">
      <c r="A6" s="237" t="s">
        <v>1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</row>
    <row r="7" spans="1:17" ht="15.75">
      <c r="A7" s="233"/>
      <c r="B7" s="233"/>
      <c r="C7" s="233"/>
      <c r="D7" s="233"/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233"/>
    </row>
    <row r="8" spans="1:17" ht="15.75">
      <c r="A8" s="43"/>
      <c r="B8" s="43"/>
      <c r="C8" s="43"/>
      <c r="D8" s="43"/>
      <c r="E8" s="43"/>
      <c r="F8" s="43"/>
      <c r="G8" s="43"/>
      <c r="H8" s="43"/>
      <c r="I8" s="1"/>
      <c r="J8" s="1"/>
      <c r="K8" s="6" t="s">
        <v>2</v>
      </c>
      <c r="M8" s="6"/>
      <c r="N8" s="6"/>
      <c r="O8" s="231">
        <f>+Q71</f>
        <v>1204.6326069065108</v>
      </c>
      <c r="P8" s="231"/>
      <c r="Q8" s="43" t="s">
        <v>3</v>
      </c>
    </row>
    <row r="9" spans="1:17" ht="15.75">
      <c r="A9" s="1"/>
      <c r="B9" s="1"/>
      <c r="C9" s="5" t="s">
        <v>4</v>
      </c>
      <c r="D9" s="43"/>
      <c r="E9" s="170">
        <v>260205</v>
      </c>
      <c r="F9" s="5" t="s">
        <v>5</v>
      </c>
      <c r="G9" s="43" t="s">
        <v>256</v>
      </c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5.75">
      <c r="A10" s="1"/>
      <c r="B10" s="1"/>
      <c r="C10" s="5" t="s">
        <v>6</v>
      </c>
      <c r="D10" s="43"/>
      <c r="E10" s="43"/>
      <c r="F10" s="43"/>
      <c r="G10" s="43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5.75">
      <c r="A11" s="1"/>
      <c r="B11" s="1"/>
      <c r="C11" s="5" t="s">
        <v>7</v>
      </c>
      <c r="D11" s="43"/>
      <c r="E11" s="171">
        <v>2.40374</v>
      </c>
      <c r="F11" s="172"/>
      <c r="G11" s="43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>
      <c r="A12" s="1"/>
      <c r="B12" s="1"/>
      <c r="C12" s="5" t="s">
        <v>8</v>
      </c>
      <c r="D12" s="43"/>
      <c r="E12" s="5">
        <v>3.1601499999999998</v>
      </c>
      <c r="F12" s="172"/>
      <c r="G12" s="43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15.75">
      <c r="A13" s="1"/>
      <c r="B13" s="1"/>
      <c r="C13" s="5" t="s">
        <v>9</v>
      </c>
      <c r="D13" s="43"/>
      <c r="E13" s="5" t="s">
        <v>257</v>
      </c>
      <c r="F13" s="5"/>
      <c r="G13" s="5"/>
      <c r="H13" s="2"/>
      <c r="I13" s="1"/>
      <c r="J13" s="1"/>
      <c r="K13" s="1"/>
      <c r="L13" s="1"/>
      <c r="M13" s="1"/>
      <c r="N13" s="1"/>
      <c r="O13" s="1"/>
      <c r="P13" s="1"/>
      <c r="Q13" s="1"/>
    </row>
    <row r="14" spans="1:17">
      <c r="A14" s="42"/>
      <c r="B14" s="1"/>
      <c r="C14" s="42"/>
      <c r="D14" s="42"/>
      <c r="E14" s="90"/>
      <c r="F14" s="42"/>
      <c r="G14" s="42"/>
      <c r="H14" s="42"/>
      <c r="I14" s="1"/>
      <c r="J14" s="1"/>
      <c r="K14" s="1"/>
      <c r="L14" s="1"/>
      <c r="M14" s="1"/>
      <c r="N14" s="1"/>
      <c r="O14" s="1"/>
      <c r="P14" s="1"/>
      <c r="Q14" s="1"/>
    </row>
    <row r="15" spans="1:17" ht="30" customHeight="1">
      <c r="A15" s="220" t="s">
        <v>10</v>
      </c>
      <c r="B15" s="220" t="s">
        <v>11</v>
      </c>
      <c r="C15" s="220" t="s">
        <v>12</v>
      </c>
      <c r="D15" s="220" t="s">
        <v>41</v>
      </c>
      <c r="E15" s="232" t="s">
        <v>13</v>
      </c>
      <c r="F15" s="232" t="s">
        <v>14</v>
      </c>
      <c r="G15" s="232"/>
      <c r="H15" s="220" t="s">
        <v>15</v>
      </c>
      <c r="I15" s="220" t="s">
        <v>16</v>
      </c>
      <c r="J15" s="220"/>
      <c r="K15" s="220"/>
      <c r="L15" s="220"/>
      <c r="M15" s="220" t="s">
        <v>17</v>
      </c>
      <c r="N15" s="220"/>
      <c r="O15" s="220"/>
      <c r="P15" s="220" t="s">
        <v>18</v>
      </c>
      <c r="Q15" s="220"/>
    </row>
    <row r="16" spans="1:17" ht="45">
      <c r="A16" s="220"/>
      <c r="B16" s="220"/>
      <c r="C16" s="220"/>
      <c r="D16" s="220"/>
      <c r="E16" s="232"/>
      <c r="F16" s="120" t="s">
        <v>19</v>
      </c>
      <c r="G16" s="120" t="s">
        <v>20</v>
      </c>
      <c r="H16" s="220"/>
      <c r="I16" s="120" t="s">
        <v>21</v>
      </c>
      <c r="J16" s="120" t="s">
        <v>22</v>
      </c>
      <c r="K16" s="120" t="s">
        <v>23</v>
      </c>
      <c r="L16" s="120" t="s">
        <v>24</v>
      </c>
      <c r="M16" s="136" t="s">
        <v>25</v>
      </c>
      <c r="N16" s="136" t="s">
        <v>26</v>
      </c>
      <c r="O16" s="136" t="s">
        <v>27</v>
      </c>
      <c r="P16" s="136" t="s">
        <v>28</v>
      </c>
      <c r="Q16" s="136" t="s">
        <v>29</v>
      </c>
    </row>
    <row r="17" spans="1:17" ht="19.5" customHeight="1">
      <c r="A17" s="91">
        <v>1</v>
      </c>
      <c r="B17" s="91">
        <v>2</v>
      </c>
      <c r="C17" s="91">
        <v>3</v>
      </c>
      <c r="D17" s="91">
        <v>4</v>
      </c>
      <c r="E17" s="91">
        <v>5</v>
      </c>
      <c r="F17" s="91">
        <v>6</v>
      </c>
      <c r="G17" s="91">
        <v>7</v>
      </c>
      <c r="H17" s="91">
        <v>8</v>
      </c>
      <c r="I17" s="91">
        <v>9</v>
      </c>
      <c r="J17" s="91">
        <v>10</v>
      </c>
      <c r="K17" s="91">
        <v>11</v>
      </c>
      <c r="L17" s="91">
        <v>12</v>
      </c>
      <c r="M17" s="91">
        <v>13</v>
      </c>
      <c r="N17" s="91">
        <v>14</v>
      </c>
      <c r="O17" s="91">
        <v>15</v>
      </c>
      <c r="P17" s="91">
        <v>16</v>
      </c>
      <c r="Q17" s="91">
        <v>17</v>
      </c>
    </row>
    <row r="18" spans="1:17" ht="30.75" customHeight="1">
      <c r="A18" s="227" t="s">
        <v>287</v>
      </c>
      <c r="B18" s="227"/>
      <c r="C18" s="227"/>
      <c r="D18" s="227"/>
      <c r="E18" s="92"/>
      <c r="F18" s="132"/>
      <c r="G18" s="132"/>
      <c r="H18" s="136"/>
      <c r="I18" s="93"/>
      <c r="J18" s="138"/>
      <c r="K18" s="93"/>
      <c r="L18" s="120"/>
      <c r="M18" s="93"/>
      <c r="N18" s="138"/>
      <c r="O18" s="93"/>
      <c r="P18" s="133"/>
      <c r="Q18" s="133"/>
    </row>
    <row r="19" spans="1:17" ht="24.75" customHeight="1">
      <c r="A19" s="226" t="s">
        <v>170</v>
      </c>
      <c r="B19" s="226"/>
      <c r="C19" s="226"/>
      <c r="D19" s="226"/>
      <c r="E19" s="94"/>
      <c r="F19" s="132"/>
      <c r="G19" s="132"/>
      <c r="H19" s="136"/>
      <c r="I19" s="93"/>
      <c r="J19" s="138"/>
      <c r="K19" s="93"/>
      <c r="L19" s="120"/>
      <c r="M19" s="133"/>
      <c r="N19" s="132"/>
      <c r="O19" s="132"/>
      <c r="P19" s="133"/>
      <c r="Q19" s="133"/>
    </row>
    <row r="20" spans="1:17">
      <c r="A20" s="101">
        <v>1</v>
      </c>
      <c r="B20" s="169" t="s">
        <v>90</v>
      </c>
      <c r="C20" s="155" t="s">
        <v>109</v>
      </c>
      <c r="D20" s="157" t="s">
        <v>39</v>
      </c>
      <c r="E20" s="94">
        <v>22</v>
      </c>
      <c r="F20" s="132">
        <v>0</v>
      </c>
      <c r="G20" s="132">
        <v>0</v>
      </c>
      <c r="H20" s="136"/>
      <c r="I20" s="93"/>
      <c r="J20" s="138"/>
      <c r="K20" s="93">
        <f t="shared" ref="K20:K35" si="0">E20*J20</f>
        <v>0</v>
      </c>
      <c r="L20" s="120"/>
      <c r="M20" s="133">
        <f>J20*L20*1.14136</f>
        <v>0</v>
      </c>
      <c r="N20" s="132">
        <f>F20*2.40374</f>
        <v>0</v>
      </c>
      <c r="O20" s="132">
        <f>G20*3.16015</f>
        <v>0</v>
      </c>
      <c r="P20" s="133">
        <v>0.35</v>
      </c>
      <c r="Q20" s="133">
        <f t="shared" ref="Q20:Q35" si="1">E20*P20</f>
        <v>7.6999999999999993</v>
      </c>
    </row>
    <row r="21" spans="1:17" ht="60.75">
      <c r="A21" s="101">
        <v>2</v>
      </c>
      <c r="B21" s="101" t="s">
        <v>117</v>
      </c>
      <c r="C21" s="154" t="s">
        <v>288</v>
      </c>
      <c r="D21" s="95" t="s">
        <v>30</v>
      </c>
      <c r="E21" s="94">
        <v>1</v>
      </c>
      <c r="F21" s="132">
        <f>82.6/100</f>
        <v>0.82599999999999996</v>
      </c>
      <c r="G21" s="132">
        <f>78.4/100</f>
        <v>0.78400000000000003</v>
      </c>
      <c r="H21" s="136"/>
      <c r="I21" s="93"/>
      <c r="J21" s="138"/>
      <c r="K21" s="93">
        <f t="shared" si="0"/>
        <v>0</v>
      </c>
      <c r="L21" s="120"/>
      <c r="M21" s="133">
        <f t="shared" ref="M21:M41" si="2">J21*L21*1.14136</f>
        <v>0</v>
      </c>
      <c r="N21" s="132">
        <f t="shared" ref="N21:N36" si="3">F21*2.40374</f>
        <v>1.9854892399999999</v>
      </c>
      <c r="O21" s="132">
        <f t="shared" ref="O21:O36" si="4">G21*3.16015</f>
        <v>2.4775575999999999</v>
      </c>
      <c r="P21" s="133">
        <f t="shared" ref="P21:P35" si="5">SUM(M21:M21,N21,O21)</f>
        <v>4.4630468399999996</v>
      </c>
      <c r="Q21" s="133">
        <f t="shared" si="1"/>
        <v>4.4630468399999996</v>
      </c>
    </row>
    <row r="22" spans="1:17" ht="45">
      <c r="A22" s="101">
        <v>3</v>
      </c>
      <c r="B22" s="134" t="s">
        <v>99</v>
      </c>
      <c r="C22" s="154" t="s">
        <v>133</v>
      </c>
      <c r="D22" s="95" t="s">
        <v>30</v>
      </c>
      <c r="E22" s="94">
        <v>4</v>
      </c>
      <c r="F22" s="159">
        <f>13.3/1000</f>
        <v>1.3300000000000001E-2</v>
      </c>
      <c r="G22" s="132">
        <f>284.29/1000</f>
        <v>0.28429000000000004</v>
      </c>
      <c r="H22" s="136"/>
      <c r="I22" s="93"/>
      <c r="J22" s="138"/>
      <c r="K22" s="93">
        <f t="shared" si="0"/>
        <v>0</v>
      </c>
      <c r="L22" s="120"/>
      <c r="M22" s="133">
        <f t="shared" si="2"/>
        <v>0</v>
      </c>
      <c r="N22" s="132">
        <f t="shared" si="3"/>
        <v>3.1969742000000002E-2</v>
      </c>
      <c r="O22" s="132">
        <f t="shared" si="4"/>
        <v>0.89839904350000011</v>
      </c>
      <c r="P22" s="133">
        <f t="shared" si="5"/>
        <v>0.93036878550000013</v>
      </c>
      <c r="Q22" s="133">
        <f t="shared" si="1"/>
        <v>3.7214751420000005</v>
      </c>
    </row>
    <row r="23" spans="1:17" ht="30">
      <c r="A23" s="101">
        <v>4</v>
      </c>
      <c r="B23" s="102" t="s">
        <v>118</v>
      </c>
      <c r="C23" s="154" t="s">
        <v>283</v>
      </c>
      <c r="D23" s="95" t="s">
        <v>153</v>
      </c>
      <c r="E23" s="160">
        <v>7.6</v>
      </c>
      <c r="F23" s="132">
        <v>0</v>
      </c>
      <c r="G23" s="132">
        <v>0.27</v>
      </c>
      <c r="H23" s="136"/>
      <c r="I23" s="93"/>
      <c r="J23" s="138"/>
      <c r="K23" s="93">
        <f t="shared" si="0"/>
        <v>0</v>
      </c>
      <c r="L23" s="120"/>
      <c r="M23" s="133">
        <f t="shared" si="2"/>
        <v>0</v>
      </c>
      <c r="N23" s="132">
        <f t="shared" si="3"/>
        <v>0</v>
      </c>
      <c r="O23" s="132">
        <f t="shared" si="4"/>
        <v>0.85324049999999996</v>
      </c>
      <c r="P23" s="133">
        <f t="shared" si="5"/>
        <v>0.85324049999999996</v>
      </c>
      <c r="Q23" s="133">
        <f t="shared" si="1"/>
        <v>6.4846277999999993</v>
      </c>
    </row>
    <row r="24" spans="1:17" ht="45">
      <c r="A24" s="101">
        <v>5</v>
      </c>
      <c r="B24" s="134" t="s">
        <v>119</v>
      </c>
      <c r="C24" s="154" t="s">
        <v>141</v>
      </c>
      <c r="D24" s="95" t="s">
        <v>30</v>
      </c>
      <c r="E24" s="94">
        <v>9</v>
      </c>
      <c r="F24" s="159">
        <f>17.5/1000</f>
        <v>1.7500000000000002E-2</v>
      </c>
      <c r="G24" s="132">
        <f>375.02/1000</f>
        <v>0.37501999999999996</v>
      </c>
      <c r="H24" s="136"/>
      <c r="I24" s="93"/>
      <c r="J24" s="138"/>
      <c r="K24" s="93">
        <f t="shared" si="0"/>
        <v>0</v>
      </c>
      <c r="L24" s="120"/>
      <c r="M24" s="133">
        <f t="shared" si="2"/>
        <v>0</v>
      </c>
      <c r="N24" s="132">
        <f t="shared" si="3"/>
        <v>4.2065450000000004E-2</v>
      </c>
      <c r="O24" s="132">
        <f t="shared" si="4"/>
        <v>1.1851194529999998</v>
      </c>
      <c r="P24" s="133">
        <f t="shared" si="5"/>
        <v>1.2271849029999997</v>
      </c>
      <c r="Q24" s="133">
        <f t="shared" si="1"/>
        <v>11.044664126999997</v>
      </c>
    </row>
    <row r="25" spans="1:17" ht="30">
      <c r="A25" s="101">
        <v>6</v>
      </c>
      <c r="B25" s="102" t="s">
        <v>134</v>
      </c>
      <c r="C25" s="116" t="s">
        <v>143</v>
      </c>
      <c r="D25" s="157" t="s">
        <v>30</v>
      </c>
      <c r="E25" s="94">
        <v>1</v>
      </c>
      <c r="F25" s="132">
        <f>474/100</f>
        <v>4.74</v>
      </c>
      <c r="G25" s="132">
        <v>0</v>
      </c>
      <c r="H25" s="136"/>
      <c r="I25" s="93"/>
      <c r="J25" s="138"/>
      <c r="K25" s="93">
        <f t="shared" si="0"/>
        <v>0</v>
      </c>
      <c r="L25" s="120"/>
      <c r="M25" s="133">
        <f t="shared" si="2"/>
        <v>0</v>
      </c>
      <c r="N25" s="132">
        <f t="shared" si="3"/>
        <v>11.3937276</v>
      </c>
      <c r="O25" s="132">
        <f t="shared" si="4"/>
        <v>0</v>
      </c>
      <c r="P25" s="133">
        <f t="shared" si="5"/>
        <v>11.3937276</v>
      </c>
      <c r="Q25" s="133">
        <f t="shared" si="1"/>
        <v>11.3937276</v>
      </c>
    </row>
    <row r="26" spans="1:17" ht="30">
      <c r="A26" s="101">
        <v>7</v>
      </c>
      <c r="B26" s="102" t="s">
        <v>146</v>
      </c>
      <c r="C26" s="154" t="s">
        <v>259</v>
      </c>
      <c r="D26" s="157" t="s">
        <v>114</v>
      </c>
      <c r="E26" s="94">
        <v>1</v>
      </c>
      <c r="F26" s="159">
        <f>9.86/1000</f>
        <v>9.859999999999999E-3</v>
      </c>
      <c r="G26" s="132">
        <f>210.8/1000</f>
        <v>0.21080000000000002</v>
      </c>
      <c r="H26" s="136"/>
      <c r="I26" s="93"/>
      <c r="J26" s="138"/>
      <c r="K26" s="93">
        <f t="shared" si="0"/>
        <v>0</v>
      </c>
      <c r="L26" s="120"/>
      <c r="M26" s="133">
        <f t="shared" si="2"/>
        <v>0</v>
      </c>
      <c r="N26" s="132">
        <f t="shared" si="3"/>
        <v>2.3700876399999998E-2</v>
      </c>
      <c r="O26" s="132">
        <f t="shared" si="4"/>
        <v>0.66615961999999995</v>
      </c>
      <c r="P26" s="133">
        <f t="shared" si="5"/>
        <v>0.68986049639999991</v>
      </c>
      <c r="Q26" s="133">
        <f t="shared" si="1"/>
        <v>0.68986049639999991</v>
      </c>
    </row>
    <row r="27" spans="1:17" ht="30">
      <c r="A27" s="101">
        <v>8</v>
      </c>
      <c r="B27" s="102" t="s">
        <v>144</v>
      </c>
      <c r="C27" s="154" t="s">
        <v>284</v>
      </c>
      <c r="D27" s="95" t="s">
        <v>153</v>
      </c>
      <c r="E27" s="160">
        <v>22</v>
      </c>
      <c r="F27" s="132">
        <v>0</v>
      </c>
      <c r="G27" s="132">
        <v>0.27</v>
      </c>
      <c r="H27" s="136"/>
      <c r="I27" s="93"/>
      <c r="J27" s="138"/>
      <c r="K27" s="93">
        <f t="shared" si="0"/>
        <v>0</v>
      </c>
      <c r="L27" s="120"/>
      <c r="M27" s="133">
        <f t="shared" si="2"/>
        <v>0</v>
      </c>
      <c r="N27" s="132">
        <f t="shared" si="3"/>
        <v>0</v>
      </c>
      <c r="O27" s="132">
        <f t="shared" si="4"/>
        <v>0.85324049999999996</v>
      </c>
      <c r="P27" s="133">
        <f t="shared" si="5"/>
        <v>0.85324049999999996</v>
      </c>
      <c r="Q27" s="133">
        <f t="shared" si="1"/>
        <v>18.771290999999998</v>
      </c>
    </row>
    <row r="28" spans="1:17" ht="45">
      <c r="A28" s="101">
        <v>9</v>
      </c>
      <c r="B28" s="102" t="s">
        <v>99</v>
      </c>
      <c r="C28" s="116" t="s">
        <v>145</v>
      </c>
      <c r="D28" s="157" t="s">
        <v>30</v>
      </c>
      <c r="E28" s="94">
        <v>23</v>
      </c>
      <c r="F28" s="159">
        <f>13.3/1000</f>
        <v>1.3300000000000001E-2</v>
      </c>
      <c r="G28" s="132">
        <f>284.29/1000</f>
        <v>0.28429000000000004</v>
      </c>
      <c r="H28" s="136"/>
      <c r="I28" s="93"/>
      <c r="J28" s="138"/>
      <c r="K28" s="93">
        <f t="shared" si="0"/>
        <v>0</v>
      </c>
      <c r="L28" s="120"/>
      <c r="M28" s="133">
        <f t="shared" si="2"/>
        <v>0</v>
      </c>
      <c r="N28" s="132">
        <f t="shared" si="3"/>
        <v>3.1969742000000002E-2</v>
      </c>
      <c r="O28" s="132">
        <f t="shared" si="4"/>
        <v>0.89839904350000011</v>
      </c>
      <c r="P28" s="133">
        <f t="shared" si="5"/>
        <v>0.93036878550000013</v>
      </c>
      <c r="Q28" s="133">
        <f t="shared" si="1"/>
        <v>21.398482066500002</v>
      </c>
    </row>
    <row r="29" spans="1:17" ht="45">
      <c r="A29" s="101">
        <v>10</v>
      </c>
      <c r="B29" s="101" t="s">
        <v>173</v>
      </c>
      <c r="C29" s="116" t="s">
        <v>172</v>
      </c>
      <c r="D29" s="157" t="s">
        <v>30</v>
      </c>
      <c r="E29" s="94">
        <v>17</v>
      </c>
      <c r="F29" s="159">
        <f>10.6/1000</f>
        <v>1.06E-2</v>
      </c>
      <c r="G29" s="132">
        <f>224.4/1000</f>
        <v>0.22440000000000002</v>
      </c>
      <c r="H29" s="136"/>
      <c r="I29" s="93"/>
      <c r="J29" s="138"/>
      <c r="K29" s="93">
        <f t="shared" si="0"/>
        <v>0</v>
      </c>
      <c r="L29" s="120"/>
      <c r="M29" s="133">
        <f t="shared" si="2"/>
        <v>0</v>
      </c>
      <c r="N29" s="132">
        <f t="shared" si="3"/>
        <v>2.5479643999999999E-2</v>
      </c>
      <c r="O29" s="132">
        <f t="shared" si="4"/>
        <v>0.70913766</v>
      </c>
      <c r="P29" s="133">
        <f t="shared" si="5"/>
        <v>0.73461730400000003</v>
      </c>
      <c r="Q29" s="133">
        <f t="shared" si="1"/>
        <v>12.488494168000001</v>
      </c>
    </row>
    <row r="30" spans="1:17" ht="30">
      <c r="A30" s="101">
        <v>11</v>
      </c>
      <c r="B30" s="102" t="s">
        <v>135</v>
      </c>
      <c r="C30" s="154" t="s">
        <v>130</v>
      </c>
      <c r="D30" s="95" t="s">
        <v>114</v>
      </c>
      <c r="E30" s="94">
        <v>5</v>
      </c>
      <c r="F30" s="132">
        <v>1.94</v>
      </c>
      <c r="G30" s="132">
        <v>0</v>
      </c>
      <c r="H30" s="136"/>
      <c r="I30" s="93"/>
      <c r="J30" s="138"/>
      <c r="K30" s="93">
        <f t="shared" si="0"/>
        <v>0</v>
      </c>
      <c r="L30" s="120"/>
      <c r="M30" s="133">
        <f t="shared" si="2"/>
        <v>0</v>
      </c>
      <c r="N30" s="132">
        <f t="shared" si="3"/>
        <v>4.6632556000000003</v>
      </c>
      <c r="O30" s="132">
        <f t="shared" si="4"/>
        <v>0</v>
      </c>
      <c r="P30" s="133">
        <f t="shared" si="5"/>
        <v>4.6632556000000003</v>
      </c>
      <c r="Q30" s="133">
        <f t="shared" si="1"/>
        <v>23.316278000000001</v>
      </c>
    </row>
    <row r="31" spans="1:17" ht="30">
      <c r="A31" s="101">
        <v>12</v>
      </c>
      <c r="B31" s="102" t="s">
        <v>165</v>
      </c>
      <c r="C31" s="154" t="s">
        <v>284</v>
      </c>
      <c r="D31" s="95" t="s">
        <v>153</v>
      </c>
      <c r="E31" s="94">
        <v>90</v>
      </c>
      <c r="F31" s="132">
        <v>0</v>
      </c>
      <c r="G31" s="132">
        <v>0.27</v>
      </c>
      <c r="H31" s="136"/>
      <c r="I31" s="93"/>
      <c r="J31" s="138"/>
      <c r="K31" s="93">
        <f t="shared" si="0"/>
        <v>0</v>
      </c>
      <c r="L31" s="120"/>
      <c r="M31" s="133">
        <f t="shared" si="2"/>
        <v>0</v>
      </c>
      <c r="N31" s="132">
        <f t="shared" si="3"/>
        <v>0</v>
      </c>
      <c r="O31" s="132">
        <f t="shared" si="4"/>
        <v>0.85324049999999996</v>
      </c>
      <c r="P31" s="133">
        <f t="shared" si="5"/>
        <v>0.85324049999999996</v>
      </c>
      <c r="Q31" s="133">
        <f t="shared" si="1"/>
        <v>76.791645000000003</v>
      </c>
    </row>
    <row r="32" spans="1:17" ht="45">
      <c r="A32" s="101">
        <v>13</v>
      </c>
      <c r="B32" s="102" t="s">
        <v>136</v>
      </c>
      <c r="C32" s="155" t="s">
        <v>113</v>
      </c>
      <c r="D32" s="157" t="s">
        <v>30</v>
      </c>
      <c r="E32" s="160">
        <v>0.5</v>
      </c>
      <c r="F32" s="132">
        <f>1.94*1.2</f>
        <v>2.3279999999999998</v>
      </c>
      <c r="G32" s="132">
        <v>0</v>
      </c>
      <c r="H32" s="136"/>
      <c r="I32" s="93"/>
      <c r="J32" s="138"/>
      <c r="K32" s="93">
        <f t="shared" ref="K32:K34" si="6">E32*J32</f>
        <v>0</v>
      </c>
      <c r="L32" s="120"/>
      <c r="M32" s="133">
        <f t="shared" si="2"/>
        <v>0</v>
      </c>
      <c r="N32" s="132">
        <f t="shared" si="3"/>
        <v>5.5959067199999994</v>
      </c>
      <c r="O32" s="132">
        <f t="shared" si="4"/>
        <v>0</v>
      </c>
      <c r="P32" s="133">
        <f t="shared" ref="P32:P34" si="7">SUM(M32:M32,N32,O32)</f>
        <v>5.5959067199999994</v>
      </c>
      <c r="Q32" s="133">
        <f t="shared" ref="Q32:Q34" si="8">E32*P32</f>
        <v>2.7979533599999997</v>
      </c>
    </row>
    <row r="33" spans="1:17" ht="45">
      <c r="A33" s="101">
        <v>14</v>
      </c>
      <c r="B33" s="134" t="s">
        <v>88</v>
      </c>
      <c r="C33" s="154" t="s">
        <v>166</v>
      </c>
      <c r="D33" s="95" t="s">
        <v>40</v>
      </c>
      <c r="E33" s="94">
        <v>1</v>
      </c>
      <c r="F33" s="132">
        <v>0.89</v>
      </c>
      <c r="G33" s="132">
        <v>0</v>
      </c>
      <c r="H33" s="102" t="s">
        <v>89</v>
      </c>
      <c r="I33" s="102" t="s">
        <v>40</v>
      </c>
      <c r="J33" s="160">
        <v>1.1000000000000001</v>
      </c>
      <c r="K33" s="93">
        <f t="shared" si="6"/>
        <v>1.1000000000000001</v>
      </c>
      <c r="L33" s="132">
        <v>3.5</v>
      </c>
      <c r="M33" s="133">
        <f t="shared" si="2"/>
        <v>4.3942360000000003</v>
      </c>
      <c r="N33" s="132">
        <f t="shared" si="3"/>
        <v>2.1393285999999998</v>
      </c>
      <c r="O33" s="132">
        <f t="shared" si="4"/>
        <v>0</v>
      </c>
      <c r="P33" s="133">
        <f t="shared" si="7"/>
        <v>6.5335646000000001</v>
      </c>
      <c r="Q33" s="133">
        <f t="shared" si="8"/>
        <v>6.5335646000000001</v>
      </c>
    </row>
    <row r="34" spans="1:17" ht="30">
      <c r="A34" s="101">
        <v>15</v>
      </c>
      <c r="B34" s="101" t="s">
        <v>167</v>
      </c>
      <c r="C34" s="154" t="s">
        <v>168</v>
      </c>
      <c r="D34" s="95" t="s">
        <v>40</v>
      </c>
      <c r="E34" s="160">
        <v>4</v>
      </c>
      <c r="F34" s="132">
        <f>0.89</f>
        <v>0.89</v>
      </c>
      <c r="G34" s="132">
        <v>0</v>
      </c>
      <c r="H34" s="102" t="s">
        <v>89</v>
      </c>
      <c r="I34" s="102" t="s">
        <v>40</v>
      </c>
      <c r="J34" s="160">
        <v>1.1000000000000001</v>
      </c>
      <c r="K34" s="93">
        <f t="shared" si="6"/>
        <v>4.4000000000000004</v>
      </c>
      <c r="L34" s="132">
        <v>3.5</v>
      </c>
      <c r="M34" s="133">
        <f t="shared" si="2"/>
        <v>4.3942360000000003</v>
      </c>
      <c r="N34" s="132">
        <f t="shared" si="3"/>
        <v>2.1393285999999998</v>
      </c>
      <c r="O34" s="132">
        <f t="shared" si="4"/>
        <v>0</v>
      </c>
      <c r="P34" s="133">
        <f t="shared" si="7"/>
        <v>6.5335646000000001</v>
      </c>
      <c r="Q34" s="133">
        <f t="shared" si="8"/>
        <v>26.1342584</v>
      </c>
    </row>
    <row r="35" spans="1:17" ht="45">
      <c r="A35" s="101">
        <v>16</v>
      </c>
      <c r="B35" s="169" t="s">
        <v>142</v>
      </c>
      <c r="C35" s="154" t="s">
        <v>224</v>
      </c>
      <c r="D35" s="95" t="s">
        <v>30</v>
      </c>
      <c r="E35" s="160">
        <v>25</v>
      </c>
      <c r="F35" s="132">
        <f>7.4/100</f>
        <v>7.400000000000001E-2</v>
      </c>
      <c r="G35" s="132">
        <f>25/1000+4.2/100</f>
        <v>6.7000000000000004E-2</v>
      </c>
      <c r="H35" s="102" t="s">
        <v>89</v>
      </c>
      <c r="I35" s="102" t="s">
        <v>40</v>
      </c>
      <c r="J35" s="160">
        <v>1.1000000000000001</v>
      </c>
      <c r="K35" s="121">
        <f t="shared" si="0"/>
        <v>27.500000000000004</v>
      </c>
      <c r="L35" s="132">
        <v>3.5</v>
      </c>
      <c r="M35" s="133">
        <f t="shared" si="2"/>
        <v>4.3942360000000003</v>
      </c>
      <c r="N35" s="132">
        <f t="shared" si="3"/>
        <v>0.17787676000000002</v>
      </c>
      <c r="O35" s="132">
        <f t="shared" si="4"/>
        <v>0.21173005</v>
      </c>
      <c r="P35" s="133">
        <f t="shared" si="5"/>
        <v>4.7838428100000003</v>
      </c>
      <c r="Q35" s="133">
        <f t="shared" si="1"/>
        <v>119.59607025000001</v>
      </c>
    </row>
    <row r="36" spans="1:17" ht="45">
      <c r="A36" s="101">
        <v>17</v>
      </c>
      <c r="B36" s="101" t="s">
        <v>142</v>
      </c>
      <c r="C36" s="154" t="s">
        <v>179</v>
      </c>
      <c r="D36" s="95" t="s">
        <v>30</v>
      </c>
      <c r="E36" s="94">
        <v>22</v>
      </c>
      <c r="F36" s="132">
        <f>7.4/100</f>
        <v>7.400000000000001E-2</v>
      </c>
      <c r="G36" s="132">
        <f>25/1000+4.2/100</f>
        <v>6.7000000000000004E-2</v>
      </c>
      <c r="H36" s="136"/>
      <c r="I36" s="93"/>
      <c r="J36" s="138"/>
      <c r="K36" s="93">
        <f>E36*J36</f>
        <v>0</v>
      </c>
      <c r="L36" s="120"/>
      <c r="M36" s="133">
        <f t="shared" si="2"/>
        <v>0</v>
      </c>
      <c r="N36" s="132">
        <f t="shared" si="3"/>
        <v>0.17787676000000002</v>
      </c>
      <c r="O36" s="132">
        <f t="shared" si="4"/>
        <v>0.21173005</v>
      </c>
      <c r="P36" s="133">
        <f>SUM(M36:M36,N36,O36)</f>
        <v>0.38960681000000003</v>
      </c>
      <c r="Q36" s="133">
        <f>E36*P36</f>
        <v>8.57134982</v>
      </c>
    </row>
    <row r="37" spans="1:17" ht="20.25" customHeight="1">
      <c r="A37" s="228">
        <v>18</v>
      </c>
      <c r="B37" s="219" t="s">
        <v>162</v>
      </c>
      <c r="C37" s="229" t="s">
        <v>154</v>
      </c>
      <c r="D37" s="230" t="s">
        <v>98</v>
      </c>
      <c r="E37" s="224">
        <v>20</v>
      </c>
      <c r="F37" s="225">
        <f>1.74/100</f>
        <v>1.7399999999999999E-2</v>
      </c>
      <c r="G37" s="225">
        <f>11.06/100</f>
        <v>0.1106</v>
      </c>
      <c r="H37" s="136" t="s">
        <v>155</v>
      </c>
      <c r="I37" s="93" t="s">
        <v>40</v>
      </c>
      <c r="J37" s="132">
        <f>18.9/100</f>
        <v>0.18899999999999997</v>
      </c>
      <c r="K37" s="121">
        <f t="shared" ref="K37" si="9">E37*J37</f>
        <v>3.7799999999999994</v>
      </c>
      <c r="L37" s="132">
        <v>4</v>
      </c>
      <c r="M37" s="133">
        <f t="shared" si="2"/>
        <v>0.86286815999999977</v>
      </c>
      <c r="N37" s="217">
        <f>F37*2.40374</f>
        <v>4.1825075999999996E-2</v>
      </c>
      <c r="O37" s="217">
        <f>G37*3.16015</f>
        <v>0.34951259000000001</v>
      </c>
      <c r="P37" s="217">
        <f>SUM(M37:M39,N37,O37)</f>
        <v>1.3295355859999998</v>
      </c>
      <c r="Q37" s="218">
        <f t="shared" ref="Q37" si="10">E37*P37</f>
        <v>26.590711719999995</v>
      </c>
    </row>
    <row r="38" spans="1:17" ht="20.25" customHeight="1">
      <c r="A38" s="228"/>
      <c r="B38" s="219"/>
      <c r="C38" s="229"/>
      <c r="D38" s="230"/>
      <c r="E38" s="224"/>
      <c r="F38" s="225"/>
      <c r="G38" s="225"/>
      <c r="H38" s="136" t="s">
        <v>156</v>
      </c>
      <c r="I38" s="93" t="s">
        <v>40</v>
      </c>
      <c r="J38" s="132">
        <f>15/1000</f>
        <v>1.4999999999999999E-2</v>
      </c>
      <c r="K38" s="93">
        <f>E37*J38</f>
        <v>0.3</v>
      </c>
      <c r="L38" s="132">
        <v>4</v>
      </c>
      <c r="M38" s="133">
        <f t="shared" si="2"/>
        <v>6.848159999999999E-2</v>
      </c>
      <c r="N38" s="217"/>
      <c r="O38" s="217"/>
      <c r="P38" s="217"/>
      <c r="Q38" s="218"/>
    </row>
    <row r="39" spans="1:17" ht="15.75">
      <c r="A39" s="228"/>
      <c r="B39" s="219"/>
      <c r="C39" s="229"/>
      <c r="D39" s="230"/>
      <c r="E39" s="224"/>
      <c r="F39" s="225"/>
      <c r="G39" s="225"/>
      <c r="H39" s="136" t="s">
        <v>157</v>
      </c>
      <c r="I39" s="93" t="s">
        <v>40</v>
      </c>
      <c r="J39" s="132">
        <v>0.03</v>
      </c>
      <c r="K39" s="93">
        <f>E37*J39</f>
        <v>0.6</v>
      </c>
      <c r="L39" s="132">
        <v>0.2</v>
      </c>
      <c r="M39" s="133">
        <f t="shared" si="2"/>
        <v>6.8481599999999998E-3</v>
      </c>
      <c r="N39" s="217"/>
      <c r="O39" s="217"/>
      <c r="P39" s="217"/>
      <c r="Q39" s="218"/>
    </row>
    <row r="40" spans="1:17" ht="45">
      <c r="A40" s="117">
        <v>19</v>
      </c>
      <c r="B40" s="136" t="s">
        <v>163</v>
      </c>
      <c r="C40" s="154" t="s">
        <v>158</v>
      </c>
      <c r="D40" s="95" t="s">
        <v>98</v>
      </c>
      <c r="E40" s="118">
        <v>20</v>
      </c>
      <c r="F40" s="164">
        <f>2.092/100</f>
        <v>2.0920000000000001E-2</v>
      </c>
      <c r="G40" s="164">
        <f>4.74/100</f>
        <v>4.7400000000000005E-2</v>
      </c>
      <c r="H40" s="102" t="s">
        <v>159</v>
      </c>
      <c r="I40" s="102" t="s">
        <v>153</v>
      </c>
      <c r="J40" s="122">
        <f>93.1/1000+11.6*0.004</f>
        <v>0.13949999999999999</v>
      </c>
      <c r="K40" s="93">
        <f>E40*J40</f>
        <v>2.7899999999999996</v>
      </c>
      <c r="L40" s="132">
        <v>26</v>
      </c>
      <c r="M40" s="133">
        <f t="shared" si="2"/>
        <v>4.1397127199999995</v>
      </c>
      <c r="N40" s="132">
        <f t="shared" ref="N40:N41" si="11">F40*2.40374</f>
        <v>5.02862408E-2</v>
      </c>
      <c r="O40" s="132">
        <f t="shared" ref="O40:O41" si="12">G40*3.16015</f>
        <v>0.14979111000000001</v>
      </c>
      <c r="P40" s="133">
        <f>SUM(M40:M40,N40,O40)</f>
        <v>4.3397900707999995</v>
      </c>
      <c r="Q40" s="133">
        <f>E40*P40</f>
        <v>86.795801415999989</v>
      </c>
    </row>
    <row r="41" spans="1:17" ht="36" customHeight="1">
      <c r="A41" s="117">
        <v>20</v>
      </c>
      <c r="B41" s="102" t="s">
        <v>164</v>
      </c>
      <c r="C41" s="154" t="s">
        <v>160</v>
      </c>
      <c r="D41" s="95" t="s">
        <v>98</v>
      </c>
      <c r="E41" s="118">
        <v>20</v>
      </c>
      <c r="F41" s="164">
        <f>2.08/100</f>
        <v>2.0799999999999999E-2</v>
      </c>
      <c r="G41" s="164">
        <f>4.74/100</f>
        <v>4.7400000000000005E-2</v>
      </c>
      <c r="H41" s="102" t="s">
        <v>161</v>
      </c>
      <c r="I41" s="102" t="s">
        <v>153</v>
      </c>
      <c r="J41" s="122">
        <f>97.4/1000</f>
        <v>9.74E-2</v>
      </c>
      <c r="K41" s="93">
        <f>E41*J41</f>
        <v>1.948</v>
      </c>
      <c r="L41" s="132">
        <v>27</v>
      </c>
      <c r="M41" s="133">
        <f t="shared" si="2"/>
        <v>3.0015485279999998</v>
      </c>
      <c r="N41" s="132">
        <f t="shared" si="11"/>
        <v>4.9997791999999999E-2</v>
      </c>
      <c r="O41" s="132">
        <f t="shared" si="12"/>
        <v>0.14979111000000001</v>
      </c>
      <c r="P41" s="133">
        <f>SUM(M41:M41,N41,O41)</f>
        <v>3.2013374299999997</v>
      </c>
      <c r="Q41" s="133">
        <f>E41*P41</f>
        <v>64.026748599999991</v>
      </c>
    </row>
    <row r="42" spans="1:17" ht="24.75" customHeight="1">
      <c r="A42" s="226" t="s">
        <v>171</v>
      </c>
      <c r="B42" s="226"/>
      <c r="C42" s="226"/>
      <c r="D42" s="226"/>
      <c r="E42" s="94"/>
      <c r="F42" s="132"/>
      <c r="G42" s="132"/>
      <c r="H42" s="136"/>
      <c r="I42" s="93"/>
      <c r="J42" s="138"/>
      <c r="K42" s="93"/>
      <c r="L42" s="132"/>
      <c r="M42" s="133"/>
      <c r="N42" s="132"/>
      <c r="O42" s="132"/>
      <c r="P42" s="133"/>
      <c r="Q42" s="133"/>
    </row>
    <row r="43" spans="1:17" ht="60">
      <c r="A43" s="101">
        <v>1</v>
      </c>
      <c r="B43" s="102" t="s">
        <v>289</v>
      </c>
      <c r="C43" s="154" t="s">
        <v>290</v>
      </c>
      <c r="D43" s="95" t="s">
        <v>39</v>
      </c>
      <c r="E43" s="94">
        <v>13</v>
      </c>
      <c r="F43" s="132">
        <f>0.49</f>
        <v>0.49</v>
      </c>
      <c r="G43" s="132">
        <v>0</v>
      </c>
      <c r="H43" s="102" t="s">
        <v>291</v>
      </c>
      <c r="I43" s="102" t="s">
        <v>39</v>
      </c>
      <c r="J43" s="168">
        <v>0.995</v>
      </c>
      <c r="K43" s="121">
        <f>E43*J43</f>
        <v>12.935</v>
      </c>
      <c r="L43" s="132">
        <v>5.17</v>
      </c>
      <c r="M43" s="133">
        <f t="shared" ref="M43:M45" si="13">J43*L43*1.14136</f>
        <v>5.8713270439999992</v>
      </c>
      <c r="N43" s="132">
        <f t="shared" ref="N43:N45" si="14">F43*2.40374</f>
        <v>1.1778325999999999</v>
      </c>
      <c r="O43" s="132">
        <f t="shared" ref="O43:O45" si="15">G43*3.16015</f>
        <v>0</v>
      </c>
      <c r="P43" s="133">
        <f t="shared" ref="P43:P44" si="16">SUM(M43:M43,N43,O43)</f>
        <v>7.0491596439999995</v>
      </c>
      <c r="Q43" s="133">
        <f t="shared" ref="Q43:Q44" si="17">E43*P43</f>
        <v>91.639075371999994</v>
      </c>
    </row>
    <row r="44" spans="1:17" ht="30">
      <c r="A44" s="101">
        <v>2</v>
      </c>
      <c r="B44" s="161" t="s">
        <v>292</v>
      </c>
      <c r="C44" s="155" t="s">
        <v>293</v>
      </c>
      <c r="D44" s="157" t="s">
        <v>147</v>
      </c>
      <c r="E44" s="94">
        <v>1</v>
      </c>
      <c r="F44" s="130">
        <f>59.2/100</f>
        <v>0.59200000000000008</v>
      </c>
      <c r="G44" s="130">
        <f>49.8/100</f>
        <v>0.498</v>
      </c>
      <c r="H44" s="131"/>
      <c r="I44" s="128"/>
      <c r="J44" s="138"/>
      <c r="K44" s="93">
        <f t="shared" ref="K44" si="18">E44*J44</f>
        <v>0</v>
      </c>
      <c r="L44" s="132"/>
      <c r="M44" s="133">
        <f t="shared" si="13"/>
        <v>0</v>
      </c>
      <c r="N44" s="132">
        <f t="shared" si="14"/>
        <v>1.4230140800000002</v>
      </c>
      <c r="O44" s="132">
        <f t="shared" si="15"/>
        <v>1.5737546999999998</v>
      </c>
      <c r="P44" s="133">
        <f t="shared" si="16"/>
        <v>2.99676878</v>
      </c>
      <c r="Q44" s="133">
        <f t="shared" si="17"/>
        <v>2.99676878</v>
      </c>
    </row>
    <row r="45" spans="1:17" ht="30">
      <c r="A45" s="101">
        <v>3</v>
      </c>
      <c r="B45" s="161" t="s">
        <v>149</v>
      </c>
      <c r="C45" s="155" t="s">
        <v>294</v>
      </c>
      <c r="D45" s="157" t="s">
        <v>150</v>
      </c>
      <c r="E45" s="160">
        <v>0.1</v>
      </c>
      <c r="F45" s="130">
        <f>37.1/100</f>
        <v>0.371</v>
      </c>
      <c r="G45" s="130">
        <f>6.2/100</f>
        <v>6.2E-2</v>
      </c>
      <c r="H45" s="131" t="s">
        <v>151</v>
      </c>
      <c r="I45" s="128" t="s">
        <v>40</v>
      </c>
      <c r="J45" s="132">
        <v>1.4E-2</v>
      </c>
      <c r="K45" s="93">
        <f>E45*J45</f>
        <v>1.4000000000000002E-3</v>
      </c>
      <c r="L45" s="132">
        <v>25.5</v>
      </c>
      <c r="M45" s="133">
        <f t="shared" si="13"/>
        <v>0.40746551999999997</v>
      </c>
      <c r="N45" s="132">
        <f t="shared" si="14"/>
        <v>0.89178753999999993</v>
      </c>
      <c r="O45" s="132">
        <f t="shared" si="15"/>
        <v>0.19592929999999997</v>
      </c>
      <c r="P45" s="133">
        <f>SUM(M45:M45,N45,O45)</f>
        <v>1.4951823599999998</v>
      </c>
      <c r="Q45" s="133">
        <f>E45*P45</f>
        <v>0.149518236</v>
      </c>
    </row>
    <row r="46" spans="1:17" ht="45">
      <c r="A46" s="153">
        <v>4</v>
      </c>
      <c r="B46" s="136" t="s">
        <v>247</v>
      </c>
      <c r="C46" s="119" t="s">
        <v>248</v>
      </c>
      <c r="D46" s="157" t="s">
        <v>39</v>
      </c>
      <c r="E46" s="94">
        <v>6</v>
      </c>
      <c r="F46" s="132">
        <v>0.44</v>
      </c>
      <c r="G46" s="132">
        <v>0</v>
      </c>
      <c r="H46" s="136"/>
      <c r="I46" s="93"/>
      <c r="J46" s="138"/>
      <c r="K46" s="93">
        <f t="shared" ref="K46:K47" si="19">E46*J46</f>
        <v>0</v>
      </c>
      <c r="L46" s="120"/>
      <c r="M46" s="133">
        <f>J46*L46*1.14136</f>
        <v>0</v>
      </c>
      <c r="N46" s="132">
        <f>F46*2.40374</f>
        <v>1.0576456000000001</v>
      </c>
      <c r="O46" s="132">
        <f>G46*3.16015</f>
        <v>0</v>
      </c>
      <c r="P46" s="133">
        <f t="shared" ref="P46" si="20">SUM(M46:M46,N46,O46)</f>
        <v>1.0576456000000001</v>
      </c>
      <c r="Q46" s="133">
        <f t="shared" ref="Q46:Q47" si="21">E46*P46</f>
        <v>6.3458736000000009</v>
      </c>
    </row>
    <row r="47" spans="1:17" ht="30" customHeight="1">
      <c r="A47" s="219">
        <v>5</v>
      </c>
      <c r="B47" s="220" t="s">
        <v>249</v>
      </c>
      <c r="C47" s="221" t="s">
        <v>250</v>
      </c>
      <c r="D47" s="222" t="s">
        <v>39</v>
      </c>
      <c r="E47" s="223">
        <v>6</v>
      </c>
      <c r="F47" s="217">
        <f>59.2/100</f>
        <v>0.59200000000000008</v>
      </c>
      <c r="G47" s="217">
        <f>0.71/100</f>
        <v>7.0999999999999995E-3</v>
      </c>
      <c r="H47" s="136" t="s">
        <v>251</v>
      </c>
      <c r="I47" s="93" t="s">
        <v>252</v>
      </c>
      <c r="J47" s="132">
        <v>5.8999999999999997E-2</v>
      </c>
      <c r="K47" s="93">
        <f t="shared" si="19"/>
        <v>0.35399999999999998</v>
      </c>
      <c r="L47" s="132">
        <v>23.33</v>
      </c>
      <c r="M47" s="133">
        <f t="shared" ref="M47:M48" si="22">J47*L47*1.14136</f>
        <v>1.5710477991999998</v>
      </c>
      <c r="N47" s="217">
        <f>F47*2.40374</f>
        <v>1.4230140800000002</v>
      </c>
      <c r="O47" s="217">
        <f>G47*3.16015</f>
        <v>2.2437064999999996E-2</v>
      </c>
      <c r="P47" s="218">
        <f>SUM(M47:M48,N47,O47)</f>
        <v>3.0339617522000002</v>
      </c>
      <c r="Q47" s="218">
        <f t="shared" si="21"/>
        <v>18.203770513200002</v>
      </c>
    </row>
    <row r="48" spans="1:17" ht="18">
      <c r="A48" s="219"/>
      <c r="B48" s="220"/>
      <c r="C48" s="221"/>
      <c r="D48" s="222"/>
      <c r="E48" s="223"/>
      <c r="F48" s="217"/>
      <c r="G48" s="217"/>
      <c r="H48" s="136" t="s">
        <v>148</v>
      </c>
      <c r="I48" s="93" t="s">
        <v>252</v>
      </c>
      <c r="J48" s="159">
        <v>5.9999999999999995E-4</v>
      </c>
      <c r="K48" s="93">
        <f>E47*J48</f>
        <v>3.5999999999999999E-3</v>
      </c>
      <c r="L48" s="132">
        <v>25.5</v>
      </c>
      <c r="M48" s="133">
        <f t="shared" si="22"/>
        <v>1.7462808E-2</v>
      </c>
      <c r="N48" s="217"/>
      <c r="O48" s="217"/>
      <c r="P48" s="218"/>
      <c r="Q48" s="218"/>
    </row>
    <row r="49" spans="1:17" ht="28.5" customHeight="1">
      <c r="A49" s="226" t="s">
        <v>295</v>
      </c>
      <c r="B49" s="226"/>
      <c r="C49" s="226"/>
      <c r="D49" s="226"/>
      <c r="E49" s="94"/>
      <c r="F49" s="132"/>
      <c r="G49" s="132"/>
      <c r="H49" s="136"/>
      <c r="I49" s="93"/>
      <c r="J49" s="138"/>
      <c r="K49" s="93"/>
      <c r="L49" s="132"/>
      <c r="M49" s="133"/>
      <c r="N49" s="132"/>
      <c r="O49" s="132"/>
      <c r="P49" s="133"/>
      <c r="Q49" s="133"/>
    </row>
    <row r="50" spans="1:17" ht="35.25" customHeight="1">
      <c r="A50" s="226" t="s">
        <v>296</v>
      </c>
      <c r="B50" s="226"/>
      <c r="C50" s="226" t="s">
        <v>210</v>
      </c>
      <c r="D50" s="226"/>
      <c r="E50" s="160"/>
      <c r="F50" s="120"/>
      <c r="G50" s="120"/>
      <c r="H50" s="136"/>
      <c r="I50" s="93"/>
      <c r="J50" s="138"/>
      <c r="K50" s="93"/>
      <c r="L50" s="132"/>
      <c r="M50" s="133"/>
      <c r="N50" s="132"/>
      <c r="O50" s="132"/>
      <c r="P50" s="133"/>
      <c r="Q50" s="133"/>
    </row>
    <row r="51" spans="1:17" ht="45">
      <c r="A51" s="101">
        <v>1</v>
      </c>
      <c r="B51" s="102" t="s">
        <v>92</v>
      </c>
      <c r="C51" s="155" t="s">
        <v>110</v>
      </c>
      <c r="D51" s="157" t="s">
        <v>30</v>
      </c>
      <c r="E51" s="160">
        <v>0.3</v>
      </c>
      <c r="F51" s="123">
        <v>0.7</v>
      </c>
      <c r="G51" s="123">
        <v>0.28000000000000003</v>
      </c>
      <c r="H51" s="124" t="s">
        <v>91</v>
      </c>
      <c r="I51" s="124" t="s">
        <v>93</v>
      </c>
      <c r="J51" s="123">
        <v>1.02</v>
      </c>
      <c r="K51" s="93">
        <f>E51*J51</f>
        <v>0.30599999999999999</v>
      </c>
      <c r="L51" s="132">
        <v>21.67</v>
      </c>
      <c r="M51" s="175">
        <f t="shared" ref="M51:M55" si="23">J51*L51*1.14136</f>
        <v>25.227936623999998</v>
      </c>
      <c r="N51" s="174">
        <f t="shared" ref="N51" si="24">F51*2.40374</f>
        <v>1.6826179999999999</v>
      </c>
      <c r="O51" s="174">
        <f t="shared" ref="O51" si="25">G51*3.16015</f>
        <v>0.88484200000000002</v>
      </c>
      <c r="P51" s="133">
        <f t="shared" ref="P51" si="26">SUM(M51:M51,N51,O51)</f>
        <v>27.795396623999999</v>
      </c>
      <c r="Q51" s="133">
        <f>E51*P51</f>
        <v>8.3386189871999985</v>
      </c>
    </row>
    <row r="52" spans="1:17" ht="17.25">
      <c r="A52" s="219">
        <v>2</v>
      </c>
      <c r="B52" s="249" t="s">
        <v>297</v>
      </c>
      <c r="C52" s="221" t="s">
        <v>298</v>
      </c>
      <c r="D52" s="222" t="s">
        <v>30</v>
      </c>
      <c r="E52" s="248">
        <v>1.1299999999999999</v>
      </c>
      <c r="F52" s="248">
        <v>4.9800000000000004</v>
      </c>
      <c r="G52" s="248">
        <v>0.76</v>
      </c>
      <c r="H52" s="136" t="s">
        <v>299</v>
      </c>
      <c r="I52" s="147" t="s">
        <v>30</v>
      </c>
      <c r="J52" s="160">
        <v>1.02</v>
      </c>
      <c r="K52" s="93">
        <f>E52*J52</f>
        <v>1.1525999999999998</v>
      </c>
      <c r="L52" s="132">
        <v>23.33</v>
      </c>
      <c r="M52" s="175">
        <f t="shared" si="23"/>
        <v>27.160487375999995</v>
      </c>
      <c r="N52" s="217">
        <f>F52*2.40374</f>
        <v>11.970625200000001</v>
      </c>
      <c r="O52" s="217">
        <f>G52*3.16015</f>
        <v>2.4017139999999997</v>
      </c>
      <c r="P52" s="218">
        <f>SUM(M52:M55,N52,O52)</f>
        <v>60.784237004799991</v>
      </c>
      <c r="Q52" s="218">
        <f>E52*P52</f>
        <v>68.686187815423978</v>
      </c>
    </row>
    <row r="53" spans="1:17">
      <c r="A53" s="219"/>
      <c r="B53" s="249"/>
      <c r="C53" s="221"/>
      <c r="D53" s="222"/>
      <c r="E53" s="248"/>
      <c r="F53" s="248"/>
      <c r="G53" s="248"/>
      <c r="H53" s="102" t="s">
        <v>300</v>
      </c>
      <c r="I53" s="102" t="s">
        <v>34</v>
      </c>
      <c r="J53" s="160">
        <v>0.06</v>
      </c>
      <c r="K53" s="93">
        <f>E52*J53</f>
        <v>6.7799999999999985E-2</v>
      </c>
      <c r="L53" s="159">
        <v>3.7999999999999999E-2</v>
      </c>
      <c r="M53" s="175">
        <f t="shared" si="23"/>
        <v>2.6023007999999999E-3</v>
      </c>
      <c r="N53" s="217"/>
      <c r="O53" s="217"/>
      <c r="P53" s="218"/>
      <c r="Q53" s="218"/>
    </row>
    <row r="54" spans="1:17" ht="18">
      <c r="A54" s="219"/>
      <c r="B54" s="249"/>
      <c r="C54" s="221"/>
      <c r="D54" s="222"/>
      <c r="E54" s="248"/>
      <c r="F54" s="248"/>
      <c r="G54" s="248"/>
      <c r="H54" s="102" t="s">
        <v>42</v>
      </c>
      <c r="I54" s="102" t="s">
        <v>301</v>
      </c>
      <c r="J54" s="160">
        <v>2.64</v>
      </c>
      <c r="K54" s="93">
        <f>E52*J54</f>
        <v>2.9832000000000001</v>
      </c>
      <c r="L54" s="138">
        <v>3.5</v>
      </c>
      <c r="M54" s="175">
        <f t="shared" si="23"/>
        <v>10.546166399999999</v>
      </c>
      <c r="N54" s="217"/>
      <c r="O54" s="217"/>
      <c r="P54" s="218"/>
      <c r="Q54" s="218"/>
    </row>
    <row r="55" spans="1:17" ht="18">
      <c r="A55" s="219"/>
      <c r="B55" s="249"/>
      <c r="C55" s="221"/>
      <c r="D55" s="222"/>
      <c r="E55" s="248"/>
      <c r="F55" s="248"/>
      <c r="G55" s="248"/>
      <c r="H55" s="102" t="s">
        <v>43</v>
      </c>
      <c r="I55" s="102" t="s">
        <v>302</v>
      </c>
      <c r="J55" s="160">
        <v>0.06</v>
      </c>
      <c r="K55" s="93">
        <f>E52*J55</f>
        <v>6.7799999999999985E-2</v>
      </c>
      <c r="L55" s="138">
        <v>127.08</v>
      </c>
      <c r="M55" s="175">
        <f t="shared" si="23"/>
        <v>8.7026417279999997</v>
      </c>
      <c r="N55" s="217"/>
      <c r="O55" s="217"/>
      <c r="P55" s="218"/>
      <c r="Q55" s="218"/>
    </row>
    <row r="56" spans="1:17" ht="30">
      <c r="A56" s="101">
        <v>3</v>
      </c>
      <c r="B56" s="102" t="s">
        <v>303</v>
      </c>
      <c r="C56" s="119" t="s">
        <v>137</v>
      </c>
      <c r="D56" s="157" t="s">
        <v>40</v>
      </c>
      <c r="E56" s="168">
        <v>0.85</v>
      </c>
      <c r="F56" s="168">
        <f>6.96</f>
        <v>6.96</v>
      </c>
      <c r="G56" s="168">
        <f>5.08</f>
        <v>5.08</v>
      </c>
      <c r="H56" s="124" t="s">
        <v>112</v>
      </c>
      <c r="I56" s="124" t="s">
        <v>30</v>
      </c>
      <c r="J56" s="145">
        <v>0.157</v>
      </c>
      <c r="K56" s="93">
        <f t="shared" ref="K56:K60" si="27">E56*J56</f>
        <v>0.13344999999999999</v>
      </c>
      <c r="L56" s="132">
        <v>27.33</v>
      </c>
      <c r="M56" s="175">
        <f t="shared" ref="M56:M65" si="28">J56*L56*1.14136</f>
        <v>4.8973589015999996</v>
      </c>
      <c r="N56" s="174">
        <f t="shared" ref="N56:N60" si="29">F56*2.40374</f>
        <v>16.7300304</v>
      </c>
      <c r="O56" s="174">
        <f t="shared" ref="O56:O60" si="30">G56*3.16015</f>
        <v>16.053561999999999</v>
      </c>
      <c r="P56" s="133">
        <f t="shared" ref="P56:P60" si="31">SUM(M56:M56,N56,O56)</f>
        <v>37.680951301600004</v>
      </c>
      <c r="Q56" s="133">
        <f t="shared" ref="Q56:Q60" si="32">E56*P56</f>
        <v>32.028808606360002</v>
      </c>
    </row>
    <row r="57" spans="1:17" ht="20.25" customHeight="1">
      <c r="A57" s="101">
        <v>4</v>
      </c>
      <c r="B57" s="102" t="s">
        <v>33</v>
      </c>
      <c r="C57" s="119" t="s">
        <v>138</v>
      </c>
      <c r="D57" s="157" t="s">
        <v>31</v>
      </c>
      <c r="E57" s="94">
        <v>1</v>
      </c>
      <c r="F57" s="168">
        <v>0</v>
      </c>
      <c r="G57" s="168">
        <v>0</v>
      </c>
      <c r="H57" s="124" t="s">
        <v>94</v>
      </c>
      <c r="I57" s="124" t="s">
        <v>31</v>
      </c>
      <c r="J57" s="125">
        <v>1</v>
      </c>
      <c r="K57" s="93">
        <f t="shared" si="27"/>
        <v>1</v>
      </c>
      <c r="L57" s="132">
        <v>20</v>
      </c>
      <c r="M57" s="175">
        <f t="shared" si="28"/>
        <v>22.827199999999998</v>
      </c>
      <c r="N57" s="174">
        <f t="shared" si="29"/>
        <v>0</v>
      </c>
      <c r="O57" s="174">
        <f t="shared" si="30"/>
        <v>0</v>
      </c>
      <c r="P57" s="133">
        <f t="shared" si="31"/>
        <v>22.827199999999998</v>
      </c>
      <c r="Q57" s="133">
        <f t="shared" si="32"/>
        <v>22.827199999999998</v>
      </c>
    </row>
    <row r="58" spans="1:17" ht="20.25" customHeight="1">
      <c r="A58" s="101">
        <v>5</v>
      </c>
      <c r="B58" s="102" t="s">
        <v>33</v>
      </c>
      <c r="C58" s="119" t="s">
        <v>139</v>
      </c>
      <c r="D58" s="157" t="s">
        <v>31</v>
      </c>
      <c r="E58" s="94">
        <v>2</v>
      </c>
      <c r="F58" s="132">
        <v>0</v>
      </c>
      <c r="G58" s="132">
        <v>0</v>
      </c>
      <c r="H58" s="124" t="s">
        <v>95</v>
      </c>
      <c r="I58" s="124" t="s">
        <v>31</v>
      </c>
      <c r="J58" s="125">
        <v>1</v>
      </c>
      <c r="K58" s="93">
        <f t="shared" si="27"/>
        <v>2</v>
      </c>
      <c r="L58" s="132">
        <v>21</v>
      </c>
      <c r="M58" s="175">
        <f t="shared" si="28"/>
        <v>23.96856</v>
      </c>
      <c r="N58" s="174">
        <f t="shared" si="29"/>
        <v>0</v>
      </c>
      <c r="O58" s="174">
        <f t="shared" si="30"/>
        <v>0</v>
      </c>
      <c r="P58" s="133">
        <f t="shared" si="31"/>
        <v>23.96856</v>
      </c>
      <c r="Q58" s="133">
        <f t="shared" si="32"/>
        <v>47.93712</v>
      </c>
    </row>
    <row r="59" spans="1:17" ht="30">
      <c r="A59" s="101">
        <v>6</v>
      </c>
      <c r="B59" s="102" t="s">
        <v>33</v>
      </c>
      <c r="C59" s="119" t="s">
        <v>304</v>
      </c>
      <c r="D59" s="157" t="s">
        <v>31</v>
      </c>
      <c r="E59" s="94">
        <v>1</v>
      </c>
      <c r="F59" s="132">
        <v>0</v>
      </c>
      <c r="G59" s="132">
        <v>0</v>
      </c>
      <c r="H59" s="124" t="s">
        <v>97</v>
      </c>
      <c r="I59" s="124" t="s">
        <v>31</v>
      </c>
      <c r="J59" s="125">
        <v>1</v>
      </c>
      <c r="K59" s="93">
        <f t="shared" si="27"/>
        <v>1</v>
      </c>
      <c r="L59" s="132">
        <v>83</v>
      </c>
      <c r="M59" s="175">
        <f t="shared" si="28"/>
        <v>94.732879999999994</v>
      </c>
      <c r="N59" s="174">
        <f t="shared" si="29"/>
        <v>0</v>
      </c>
      <c r="O59" s="174">
        <f t="shared" si="30"/>
        <v>0</v>
      </c>
      <c r="P59" s="133">
        <f t="shared" si="31"/>
        <v>94.732879999999994</v>
      </c>
      <c r="Q59" s="133">
        <f t="shared" si="32"/>
        <v>94.732879999999994</v>
      </c>
    </row>
    <row r="60" spans="1:17" ht="29.25" customHeight="1">
      <c r="A60" s="117">
        <v>7</v>
      </c>
      <c r="B60" s="102" t="s">
        <v>33</v>
      </c>
      <c r="C60" s="154" t="s">
        <v>121</v>
      </c>
      <c r="D60" s="95" t="s">
        <v>34</v>
      </c>
      <c r="E60" s="160">
        <v>15.2</v>
      </c>
      <c r="F60" s="132">
        <v>0</v>
      </c>
      <c r="G60" s="132">
        <v>0</v>
      </c>
      <c r="H60" s="126" t="s">
        <v>96</v>
      </c>
      <c r="I60" s="167" t="s">
        <v>34</v>
      </c>
      <c r="J60" s="120">
        <v>1</v>
      </c>
      <c r="K60" s="93">
        <f t="shared" si="27"/>
        <v>15.2</v>
      </c>
      <c r="L60" s="159">
        <v>0.47899999999999998</v>
      </c>
      <c r="M60" s="175">
        <f t="shared" si="28"/>
        <v>0.54671143999999994</v>
      </c>
      <c r="N60" s="174">
        <f t="shared" si="29"/>
        <v>0</v>
      </c>
      <c r="O60" s="174">
        <f t="shared" si="30"/>
        <v>0</v>
      </c>
      <c r="P60" s="133">
        <f t="shared" si="31"/>
        <v>0.54671143999999994</v>
      </c>
      <c r="Q60" s="133">
        <f t="shared" si="32"/>
        <v>8.3100138879999985</v>
      </c>
    </row>
    <row r="61" spans="1:17" ht="30">
      <c r="A61" s="228">
        <v>8</v>
      </c>
      <c r="B61" s="241" t="s">
        <v>122</v>
      </c>
      <c r="C61" s="229" t="s">
        <v>123</v>
      </c>
      <c r="D61" s="230" t="s">
        <v>34</v>
      </c>
      <c r="E61" s="246">
        <v>13.1</v>
      </c>
      <c r="F61" s="247">
        <f>13.8/1000</f>
        <v>1.3800000000000002E-2</v>
      </c>
      <c r="G61" s="247">
        <f>32.1/1000</f>
        <v>3.2100000000000004E-2</v>
      </c>
      <c r="H61" s="167" t="s">
        <v>124</v>
      </c>
      <c r="I61" s="167" t="s">
        <v>34</v>
      </c>
      <c r="J61" s="127">
        <v>1</v>
      </c>
      <c r="K61" s="93">
        <f>E61*J61</f>
        <v>13.1</v>
      </c>
      <c r="L61" s="159">
        <v>0.47899999999999998</v>
      </c>
      <c r="M61" s="133">
        <f>J61*L61*1.14136</f>
        <v>0.54671143999999994</v>
      </c>
      <c r="N61" s="217">
        <f>F61*2.40374</f>
        <v>3.3171612000000003E-2</v>
      </c>
      <c r="O61" s="217">
        <f>G61*3.16015</f>
        <v>0.101440815</v>
      </c>
      <c r="P61" s="218">
        <f>SUM(M61:M63,N61,O61)</f>
        <v>0.69982302987999989</v>
      </c>
      <c r="Q61" s="218">
        <f>E61*P61</f>
        <v>9.1676816914279975</v>
      </c>
    </row>
    <row r="62" spans="1:17">
      <c r="A62" s="228"/>
      <c r="B62" s="241"/>
      <c r="C62" s="229"/>
      <c r="D62" s="230"/>
      <c r="E62" s="246"/>
      <c r="F62" s="247"/>
      <c r="G62" s="247"/>
      <c r="H62" s="167" t="s">
        <v>125</v>
      </c>
      <c r="I62" s="167" t="s">
        <v>34</v>
      </c>
      <c r="J62" s="163">
        <f>2.4/1000</f>
        <v>2.3999999999999998E-3</v>
      </c>
      <c r="K62" s="93">
        <f>E61*J62</f>
        <v>3.1439999999999996E-2</v>
      </c>
      <c r="L62" s="132">
        <v>1.17</v>
      </c>
      <c r="M62" s="133">
        <f>J62*L62*1.14136</f>
        <v>3.2049388799999996E-3</v>
      </c>
      <c r="N62" s="217"/>
      <c r="O62" s="217"/>
      <c r="P62" s="218"/>
      <c r="Q62" s="218"/>
    </row>
    <row r="63" spans="1:17">
      <c r="A63" s="228"/>
      <c r="B63" s="241"/>
      <c r="C63" s="229"/>
      <c r="D63" s="230"/>
      <c r="E63" s="246"/>
      <c r="F63" s="247"/>
      <c r="G63" s="247"/>
      <c r="H63" s="167" t="s">
        <v>126</v>
      </c>
      <c r="I63" s="167" t="s">
        <v>34</v>
      </c>
      <c r="J63" s="163">
        <f>13.4/1000</f>
        <v>1.34E-2</v>
      </c>
      <c r="K63" s="93">
        <f>E61*J63</f>
        <v>0.17554</v>
      </c>
      <c r="L63" s="132">
        <v>1</v>
      </c>
      <c r="M63" s="133">
        <f>J63*L63*1.14136</f>
        <v>1.5294224E-2</v>
      </c>
      <c r="N63" s="217"/>
      <c r="O63" s="217"/>
      <c r="P63" s="218"/>
      <c r="Q63" s="218"/>
    </row>
    <row r="64" spans="1:17">
      <c r="A64" s="228">
        <v>9</v>
      </c>
      <c r="B64" s="219" t="s">
        <v>128</v>
      </c>
      <c r="C64" s="242" t="s">
        <v>111</v>
      </c>
      <c r="D64" s="243" t="s">
        <v>153</v>
      </c>
      <c r="E64" s="244">
        <v>2.8299999999999999E-2</v>
      </c>
      <c r="F64" s="245">
        <f>2.75</f>
        <v>2.75</v>
      </c>
      <c r="G64" s="217">
        <v>0</v>
      </c>
      <c r="H64" s="128" t="s">
        <v>37</v>
      </c>
      <c r="I64" s="128" t="s">
        <v>34</v>
      </c>
      <c r="J64" s="128">
        <v>2</v>
      </c>
      <c r="K64" s="93">
        <f>E64*J64</f>
        <v>5.6599999999999998E-2</v>
      </c>
      <c r="L64" s="132">
        <f>1.17/0.95</f>
        <v>1.2315789473684211</v>
      </c>
      <c r="M64" s="133">
        <f t="shared" si="28"/>
        <v>2.8113498947368423</v>
      </c>
      <c r="N64" s="217">
        <f>F64*2.40374</f>
        <v>6.6102850000000002</v>
      </c>
      <c r="O64" s="217">
        <f>G64*3.16015</f>
        <v>0</v>
      </c>
      <c r="P64" s="218">
        <f>SUM(M64:M65,N64,O64)</f>
        <v>15.128434894736841</v>
      </c>
      <c r="Q64" s="218">
        <f>E64*P64</f>
        <v>0.42813470752105259</v>
      </c>
    </row>
    <row r="65" spans="1:17" ht="30">
      <c r="A65" s="228"/>
      <c r="B65" s="219"/>
      <c r="C65" s="242"/>
      <c r="D65" s="243"/>
      <c r="E65" s="244"/>
      <c r="F65" s="245"/>
      <c r="G65" s="217"/>
      <c r="H65" s="129" t="s">
        <v>129</v>
      </c>
      <c r="I65" s="128" t="s">
        <v>34</v>
      </c>
      <c r="J65" s="128">
        <v>4</v>
      </c>
      <c r="K65" s="93">
        <f>E64*J65</f>
        <v>0.1132</v>
      </c>
      <c r="L65" s="132">
        <v>1.25</v>
      </c>
      <c r="M65" s="133">
        <f t="shared" si="28"/>
        <v>5.7067999999999994</v>
      </c>
      <c r="N65" s="217"/>
      <c r="O65" s="217"/>
      <c r="P65" s="218"/>
      <c r="Q65" s="218"/>
    </row>
    <row r="66" spans="1:17" ht="45">
      <c r="A66" s="101">
        <v>10</v>
      </c>
      <c r="B66" s="161" t="s">
        <v>35</v>
      </c>
      <c r="C66" s="155" t="s">
        <v>100</v>
      </c>
      <c r="D66" s="157" t="s">
        <v>98</v>
      </c>
      <c r="E66" s="94">
        <v>8</v>
      </c>
      <c r="F66" s="130">
        <f>14.5/100</f>
        <v>0.14499999999999999</v>
      </c>
      <c r="G66" s="130">
        <f>1.5/100</f>
        <v>1.4999999999999999E-2</v>
      </c>
      <c r="H66" s="131" t="s">
        <v>36</v>
      </c>
      <c r="I66" s="128" t="s">
        <v>34</v>
      </c>
      <c r="J66" s="138">
        <v>2.4</v>
      </c>
      <c r="K66" s="121">
        <f>E66*J66</f>
        <v>19.2</v>
      </c>
      <c r="L66" s="132">
        <v>0.16500000000000001</v>
      </c>
      <c r="M66" s="133">
        <f t="shared" ref="M66" si="33">J66*L66*1.13226</f>
        <v>0.44837496000000004</v>
      </c>
      <c r="N66" s="132">
        <f t="shared" ref="N66" si="34">F66*2.42742</f>
        <v>0.35197590000000001</v>
      </c>
      <c r="O66" s="132">
        <f t="shared" ref="O66" si="35">G66*2.95669</f>
        <v>4.4350349999999997E-2</v>
      </c>
      <c r="P66" s="133">
        <f t="shared" ref="P66" si="36">SUM(M66:M66,N66,O66)</f>
        <v>0.84470120999999998</v>
      </c>
      <c r="Q66" s="133">
        <f t="shared" ref="Q66" si="37">E66*P66</f>
        <v>6.7576096799999998</v>
      </c>
    </row>
    <row r="67" spans="1:17">
      <c r="A67" s="95"/>
      <c r="B67" s="96"/>
      <c r="C67" s="97" t="s">
        <v>32</v>
      </c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  <c r="P67" s="98"/>
      <c r="Q67" s="99">
        <f>SUM(Q20:Q66)</f>
        <v>957.85931228303298</v>
      </c>
    </row>
    <row r="68" spans="1:17">
      <c r="A68" s="95"/>
      <c r="B68" s="96"/>
      <c r="C68" s="97" t="s">
        <v>107</v>
      </c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  <c r="P68" s="98"/>
      <c r="Q68" s="99">
        <f>+Q67*0.133</f>
        <v>127.3952885336434</v>
      </c>
    </row>
    <row r="69" spans="1:17">
      <c r="A69" s="95"/>
      <c r="B69" s="96"/>
      <c r="C69" s="100" t="s">
        <v>106</v>
      </c>
      <c r="D69" s="98"/>
      <c r="E69" s="98"/>
      <c r="F69" s="98"/>
      <c r="G69" s="98"/>
      <c r="H69" s="98"/>
      <c r="I69" s="98"/>
      <c r="J69" s="98"/>
      <c r="K69" s="98"/>
      <c r="L69" s="98"/>
      <c r="M69" s="98"/>
      <c r="N69" s="98"/>
      <c r="O69" s="98"/>
      <c r="P69" s="98"/>
      <c r="Q69" s="99">
        <f>SUM(Q67:Q68)</f>
        <v>1085.2546008166764</v>
      </c>
    </row>
    <row r="70" spans="1:17">
      <c r="A70" s="95"/>
      <c r="B70" s="96"/>
      <c r="C70" s="100" t="s">
        <v>108</v>
      </c>
      <c r="D70" s="98"/>
      <c r="E70" s="98"/>
      <c r="F70" s="98"/>
      <c r="G70" s="98"/>
      <c r="H70" s="98"/>
      <c r="I70" s="98"/>
      <c r="J70" s="98"/>
      <c r="K70" s="98"/>
      <c r="L70" s="98"/>
      <c r="M70" s="98"/>
      <c r="N70" s="98"/>
      <c r="O70" s="98"/>
      <c r="P70" s="98"/>
      <c r="Q70" s="99">
        <f>+Q69*0.11</f>
        <v>119.37800608983441</v>
      </c>
    </row>
    <row r="71" spans="1:17">
      <c r="A71" s="95"/>
      <c r="B71" s="96"/>
      <c r="C71" s="100" t="s">
        <v>106</v>
      </c>
      <c r="D71" s="98"/>
      <c r="E71" s="98"/>
      <c r="F71" s="98"/>
      <c r="G71" s="98"/>
      <c r="H71" s="98"/>
      <c r="I71" s="98"/>
      <c r="J71" s="98"/>
      <c r="K71" s="98"/>
      <c r="L71" s="98"/>
      <c r="M71" s="98"/>
      <c r="N71" s="98"/>
      <c r="O71" s="98"/>
      <c r="P71" s="98"/>
      <c r="Q71" s="99">
        <f>SUM(Q69:Q70)</f>
        <v>1204.6326069065108</v>
      </c>
    </row>
    <row r="73" spans="1:17">
      <c r="A73" s="144"/>
      <c r="B73" s="144"/>
      <c r="C73" s="144"/>
      <c r="D73" s="144"/>
      <c r="E73" s="139"/>
      <c r="F73" s="139"/>
      <c r="G73" s="139"/>
      <c r="H73" s="139"/>
      <c r="I73" s="139"/>
      <c r="J73" s="140"/>
      <c r="K73" s="141"/>
      <c r="L73" s="142"/>
      <c r="M73" s="141"/>
      <c r="N73" s="140"/>
      <c r="O73" s="141"/>
      <c r="P73" s="143"/>
      <c r="Q73" s="143"/>
    </row>
    <row r="74" spans="1:17">
      <c r="A74" s="144"/>
      <c r="B74" s="144"/>
      <c r="C74" s="144"/>
      <c r="D74" s="144"/>
      <c r="E74" s="139"/>
      <c r="F74" s="139"/>
      <c r="G74" s="139"/>
      <c r="H74" s="139"/>
      <c r="I74" s="139"/>
      <c r="J74" s="140"/>
      <c r="K74" s="141"/>
      <c r="L74" s="142"/>
      <c r="M74" s="141"/>
      <c r="N74" s="140"/>
      <c r="O74" s="141"/>
      <c r="P74" s="143"/>
      <c r="Q74" s="143"/>
    </row>
    <row r="76" spans="1:17">
      <c r="C76" s="4" t="s">
        <v>38</v>
      </c>
      <c r="D76" s="3"/>
      <c r="F76" s="3" t="s">
        <v>131</v>
      </c>
    </row>
  </sheetData>
  <mergeCells count="76">
    <mergeCell ref="F64:F65"/>
    <mergeCell ref="G64:G65"/>
    <mergeCell ref="A52:A55"/>
    <mergeCell ref="B52:B55"/>
    <mergeCell ref="C52:C55"/>
    <mergeCell ref="D52:D55"/>
    <mergeCell ref="E52:E55"/>
    <mergeCell ref="F52:F55"/>
    <mergeCell ref="A64:A65"/>
    <mergeCell ref="B64:B65"/>
    <mergeCell ref="C64:C65"/>
    <mergeCell ref="D64:D65"/>
    <mergeCell ref="E64:E65"/>
    <mergeCell ref="E61:E63"/>
    <mergeCell ref="F61:F63"/>
    <mergeCell ref="G61:G63"/>
    <mergeCell ref="N61:N63"/>
    <mergeCell ref="O61:O63"/>
    <mergeCell ref="A49:D49"/>
    <mergeCell ref="A50:D50"/>
    <mergeCell ref="A61:A63"/>
    <mergeCell ref="B61:B63"/>
    <mergeCell ref="C61:C63"/>
    <mergeCell ref="D61:D63"/>
    <mergeCell ref="N64:N65"/>
    <mergeCell ref="O64:O65"/>
    <mergeCell ref="P64:P65"/>
    <mergeCell ref="Q64:Q65"/>
    <mergeCell ref="G47:G48"/>
    <mergeCell ref="N47:N48"/>
    <mergeCell ref="O47:O48"/>
    <mergeCell ref="P47:P48"/>
    <mergeCell ref="Q47:Q48"/>
    <mergeCell ref="G52:G55"/>
    <mergeCell ref="N52:N55"/>
    <mergeCell ref="Q61:Q63"/>
    <mergeCell ref="P61:P63"/>
    <mergeCell ref="O52:O55"/>
    <mergeCell ref="P52:P55"/>
    <mergeCell ref="Q52:Q55"/>
    <mergeCell ref="A47:A48"/>
    <mergeCell ref="B47:B48"/>
    <mergeCell ref="C47:C48"/>
    <mergeCell ref="D47:D48"/>
    <mergeCell ref="E47:E48"/>
    <mergeCell ref="F47:F48"/>
    <mergeCell ref="G37:G39"/>
    <mergeCell ref="N37:N39"/>
    <mergeCell ref="O37:O39"/>
    <mergeCell ref="P37:P39"/>
    <mergeCell ref="Q37:Q39"/>
    <mergeCell ref="A42:D42"/>
    <mergeCell ref="A37:A39"/>
    <mergeCell ref="B37:B39"/>
    <mergeCell ref="C37:C39"/>
    <mergeCell ref="D37:D39"/>
    <mergeCell ref="E37:E39"/>
    <mergeCell ref="F37:F39"/>
    <mergeCell ref="H15:H16"/>
    <mergeCell ref="I15:L15"/>
    <mergeCell ref="M15:O15"/>
    <mergeCell ref="P15:Q15"/>
    <mergeCell ref="A18:D18"/>
    <mergeCell ref="E15:E16"/>
    <mergeCell ref="F15:G15"/>
    <mergeCell ref="A19:D19"/>
    <mergeCell ref="A15:A16"/>
    <mergeCell ref="B15:B16"/>
    <mergeCell ref="C15:C16"/>
    <mergeCell ref="D15:D16"/>
    <mergeCell ref="O8:P8"/>
    <mergeCell ref="C1:O1"/>
    <mergeCell ref="D3:K3"/>
    <mergeCell ref="D5:K5"/>
    <mergeCell ref="A6:Q6"/>
    <mergeCell ref="A7:Q7"/>
  </mergeCells>
  <printOptions horizontalCentered="1"/>
  <pageMargins left="0.23622047244094499" right="0.15748031496063" top="0.56000000000000005" bottom="0.32" header="0.42" footer="0.2"/>
  <pageSetup paperSize="9" scale="84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32"/>
  <sheetViews>
    <sheetView view="pageBreakPreview" zoomScaleNormal="100" zoomScaleSheetLayoutView="100" workbookViewId="0">
      <selection activeCell="A4" sqref="A4:I4"/>
    </sheetView>
  </sheetViews>
  <sheetFormatPr defaultRowHeight="15"/>
  <cols>
    <col min="1" max="1" width="4" bestFit="1" customWidth="1"/>
    <col min="2" max="2" width="56.5703125" customWidth="1"/>
    <col min="3" max="3" width="6" customWidth="1"/>
    <col min="4" max="4" width="8.140625" bestFit="1" customWidth="1"/>
    <col min="5" max="5" width="12" customWidth="1"/>
    <col min="6" max="6" width="14.42578125" bestFit="1" customWidth="1"/>
    <col min="7" max="7" width="10.140625" bestFit="1" customWidth="1"/>
    <col min="8" max="8" width="15.5703125" customWidth="1"/>
  </cols>
  <sheetData>
    <row r="1" spans="1:8" ht="63.75" customHeight="1">
      <c r="A1" s="250" t="s">
        <v>307</v>
      </c>
      <c r="B1" s="250"/>
      <c r="C1" s="250"/>
      <c r="D1" s="250"/>
      <c r="E1" s="250"/>
      <c r="F1" s="250"/>
    </row>
    <row r="3" spans="1:8" ht="18">
      <c r="B3" s="251" t="s">
        <v>86</v>
      </c>
      <c r="C3" s="251"/>
      <c r="D3" s="251"/>
      <c r="E3" s="251"/>
      <c r="F3" s="251"/>
      <c r="H3" s="49"/>
    </row>
    <row r="4" spans="1:8">
      <c r="F4" s="45"/>
      <c r="H4" s="51">
        <f>1.133*1.11*1.015*1.0285*1.025</f>
        <v>1.3456964053706246</v>
      </c>
    </row>
    <row r="5" spans="1:8" ht="69" customHeight="1">
      <c r="A5" s="103" t="s">
        <v>79</v>
      </c>
      <c r="B5" s="103" t="s">
        <v>80</v>
      </c>
      <c r="C5" s="103" t="s">
        <v>81</v>
      </c>
      <c r="D5" s="103" t="s">
        <v>82</v>
      </c>
      <c r="E5" s="103" t="s">
        <v>83</v>
      </c>
      <c r="F5" s="103" t="s">
        <v>84</v>
      </c>
    </row>
    <row r="6" spans="1:8">
      <c r="A6" s="102">
        <v>1</v>
      </c>
      <c r="B6" s="104">
        <v>2</v>
      </c>
      <c r="C6" s="104">
        <v>3</v>
      </c>
      <c r="D6" s="104">
        <v>4</v>
      </c>
      <c r="E6" s="104">
        <v>5</v>
      </c>
      <c r="F6" s="104">
        <v>6</v>
      </c>
    </row>
    <row r="7" spans="1:8" ht="24.75" customHeight="1">
      <c r="A7" s="227" t="s">
        <v>255</v>
      </c>
      <c r="B7" s="227"/>
      <c r="C7" s="227"/>
      <c r="D7" s="92"/>
      <c r="E7" s="105"/>
      <c r="F7" s="105"/>
    </row>
    <row r="8" spans="1:8" ht="24" customHeight="1">
      <c r="A8" s="226" t="s">
        <v>169</v>
      </c>
      <c r="B8" s="226"/>
      <c r="C8" s="226"/>
      <c r="D8" s="94"/>
      <c r="E8" s="105"/>
      <c r="F8" s="105"/>
    </row>
    <row r="9" spans="1:8">
      <c r="A9" s="101">
        <v>1</v>
      </c>
      <c r="B9" s="155" t="s">
        <v>109</v>
      </c>
      <c r="C9" s="157" t="s">
        <v>39</v>
      </c>
      <c r="D9" s="94">
        <v>46</v>
      </c>
      <c r="E9" s="105">
        <f>+'1-1'!P20*ԾԱՎԱԼ!$H$4</f>
        <v>0.4709937418797186</v>
      </c>
      <c r="F9" s="105">
        <f t="shared" ref="F9:F74" si="0">+E9*D9</f>
        <v>21.665712126467056</v>
      </c>
    </row>
    <row r="10" spans="1:8" ht="45.75">
      <c r="A10" s="101">
        <v>2</v>
      </c>
      <c r="B10" s="154" t="s">
        <v>258</v>
      </c>
      <c r="C10" s="95" t="s">
        <v>30</v>
      </c>
      <c r="D10" s="168">
        <v>1.75</v>
      </c>
      <c r="E10" s="105">
        <f>+'1-1'!P21*ԾԱՎԱԼ!$H$4</f>
        <v>6.0059060895887244</v>
      </c>
      <c r="F10" s="105">
        <f t="shared" si="0"/>
        <v>10.510335656780267</v>
      </c>
    </row>
    <row r="11" spans="1:8" ht="45">
      <c r="A11" s="101">
        <v>3</v>
      </c>
      <c r="B11" s="154" t="s">
        <v>133</v>
      </c>
      <c r="C11" s="95" t="s">
        <v>30</v>
      </c>
      <c r="D11" s="94">
        <v>7</v>
      </c>
      <c r="E11" s="105">
        <f>+'1-1'!P22*ԾԱՎԱԼ!$H$4</f>
        <v>1.2519939303163838</v>
      </c>
      <c r="F11" s="105">
        <f t="shared" si="0"/>
        <v>8.7639575122146862</v>
      </c>
    </row>
    <row r="12" spans="1:8" ht="30">
      <c r="A12" s="101">
        <v>4</v>
      </c>
      <c r="B12" s="154" t="s">
        <v>283</v>
      </c>
      <c r="C12" s="95" t="s">
        <v>153</v>
      </c>
      <c r="D12" s="160">
        <v>13.3</v>
      </c>
      <c r="E12" s="105">
        <f>+'1-1'!P23*ԾԱՎԱԼ!$H$4</f>
        <v>1.1482026737666344</v>
      </c>
      <c r="F12" s="105">
        <f t="shared" si="0"/>
        <v>15.271095561096239</v>
      </c>
    </row>
    <row r="13" spans="1:8" ht="30">
      <c r="A13" s="101">
        <v>5</v>
      </c>
      <c r="B13" s="154" t="s">
        <v>141</v>
      </c>
      <c r="C13" s="95" t="s">
        <v>30</v>
      </c>
      <c r="D13" s="94">
        <v>8</v>
      </c>
      <c r="E13" s="105">
        <f>+'1-1'!P24*ԾԱՎԱԼ!$H$4</f>
        <v>1.6514183126921982</v>
      </c>
      <c r="F13" s="105">
        <f t="shared" si="0"/>
        <v>13.211346501537585</v>
      </c>
    </row>
    <row r="14" spans="1:8" ht="30">
      <c r="A14" s="101">
        <v>6</v>
      </c>
      <c r="B14" s="116" t="s">
        <v>143</v>
      </c>
      <c r="C14" s="157" t="s">
        <v>30</v>
      </c>
      <c r="D14" s="94">
        <v>1</v>
      </c>
      <c r="E14" s="105">
        <f>+'1-1'!P25*ԾԱՎԱԼ!$H$4</f>
        <v>15.332498275092075</v>
      </c>
      <c r="F14" s="105">
        <f t="shared" si="0"/>
        <v>15.332498275092075</v>
      </c>
    </row>
    <row r="15" spans="1:8" ht="18">
      <c r="A15" s="101">
        <v>7</v>
      </c>
      <c r="B15" s="154" t="s">
        <v>259</v>
      </c>
      <c r="C15" s="157" t="s">
        <v>114</v>
      </c>
      <c r="D15" s="94">
        <v>1</v>
      </c>
      <c r="E15" s="105">
        <f>+'1-1'!P26*ԾԱՎԱԼ!$H$4</f>
        <v>0.92834279021267463</v>
      </c>
      <c r="F15" s="105">
        <f t="shared" si="0"/>
        <v>0.92834279021267463</v>
      </c>
    </row>
    <row r="16" spans="1:8">
      <c r="A16" s="101">
        <v>8</v>
      </c>
      <c r="B16" s="154" t="s">
        <v>284</v>
      </c>
      <c r="C16" s="95" t="s">
        <v>153</v>
      </c>
      <c r="D16" s="160">
        <v>19.8</v>
      </c>
      <c r="E16" s="105">
        <f>+'1-1'!P27*ԾԱՎԱԼ!$H$4</f>
        <v>1.1482026737666344</v>
      </c>
      <c r="F16" s="105">
        <f t="shared" si="0"/>
        <v>22.734412940579361</v>
      </c>
    </row>
    <row r="17" spans="1:6" ht="30">
      <c r="A17" s="101">
        <v>9</v>
      </c>
      <c r="B17" s="116" t="s">
        <v>145</v>
      </c>
      <c r="C17" s="157" t="s">
        <v>30</v>
      </c>
      <c r="D17" s="94">
        <v>27</v>
      </c>
      <c r="E17" s="105">
        <f>+'1-1'!P28*ԾԱՎԱԼ!$H$4</f>
        <v>1.2519939303163838</v>
      </c>
      <c r="F17" s="105">
        <f t="shared" si="0"/>
        <v>33.803836118542364</v>
      </c>
    </row>
    <row r="18" spans="1:6" ht="30">
      <c r="A18" s="101">
        <v>10</v>
      </c>
      <c r="B18" s="154" t="s">
        <v>130</v>
      </c>
      <c r="C18" s="95" t="s">
        <v>114</v>
      </c>
      <c r="D18" s="94">
        <v>3</v>
      </c>
      <c r="E18" s="105">
        <f>+'1-1'!P29*ԾԱՎԱԼ!$H$4</f>
        <v>6.275326298244436</v>
      </c>
      <c r="F18" s="105">
        <f t="shared" si="0"/>
        <v>18.825978894733307</v>
      </c>
    </row>
    <row r="19" spans="1:6">
      <c r="A19" s="101">
        <v>11</v>
      </c>
      <c r="B19" s="154" t="s">
        <v>284</v>
      </c>
      <c r="C19" s="95" t="s">
        <v>153</v>
      </c>
      <c r="D19" s="94">
        <v>60</v>
      </c>
      <c r="E19" s="105">
        <f>+'1-1'!P30*ԾԱՎԱԼ!$H$4</f>
        <v>1.1482026737666344</v>
      </c>
      <c r="F19" s="105">
        <f t="shared" si="0"/>
        <v>68.892160425998071</v>
      </c>
    </row>
    <row r="20" spans="1:6" ht="30">
      <c r="A20" s="101">
        <v>12</v>
      </c>
      <c r="B20" s="155" t="s">
        <v>113</v>
      </c>
      <c r="C20" s="157" t="s">
        <v>30</v>
      </c>
      <c r="D20" s="160">
        <v>0.5</v>
      </c>
      <c r="E20" s="105">
        <f>+'1-1'!P31*ԾԱՎԱԼ!$H$4</f>
        <v>7.5303915578933216</v>
      </c>
      <c r="F20" s="105">
        <f t="shared" si="0"/>
        <v>3.7651957789466608</v>
      </c>
    </row>
    <row r="21" spans="1:6" ht="30">
      <c r="A21" s="101">
        <v>13</v>
      </c>
      <c r="B21" s="154" t="s">
        <v>166</v>
      </c>
      <c r="C21" s="95" t="s">
        <v>40</v>
      </c>
      <c r="D21" s="94">
        <v>1</v>
      </c>
      <c r="E21" s="105">
        <f>+'1-1'!P32*ԾԱՎԱԼ!$H$4</f>
        <v>8.7921943964767628</v>
      </c>
      <c r="F21" s="105">
        <f t="shared" si="0"/>
        <v>8.7921943964767628</v>
      </c>
    </row>
    <row r="22" spans="1:6" ht="30">
      <c r="A22" s="101">
        <v>14</v>
      </c>
      <c r="B22" s="154" t="s">
        <v>168</v>
      </c>
      <c r="C22" s="95" t="s">
        <v>40</v>
      </c>
      <c r="D22" s="160">
        <v>4.5</v>
      </c>
      <c r="E22" s="105">
        <f>+'1-1'!P33*ԾԱՎԱԼ!$H$4</f>
        <v>8.7921943964767628</v>
      </c>
      <c r="F22" s="105">
        <f t="shared" si="0"/>
        <v>39.564874784145431</v>
      </c>
    </row>
    <row r="23" spans="1:6" ht="30">
      <c r="A23" s="101">
        <v>15</v>
      </c>
      <c r="B23" s="154" t="s">
        <v>224</v>
      </c>
      <c r="C23" s="95" t="s">
        <v>30</v>
      </c>
      <c r="D23" s="160">
        <v>26.5</v>
      </c>
      <c r="E23" s="105">
        <f>+'1-1'!P34*ԾԱՎԱԼ!$H$4</f>
        <v>6.4376000732751084</v>
      </c>
      <c r="F23" s="105">
        <f t="shared" si="0"/>
        <v>170.59640194179036</v>
      </c>
    </row>
    <row r="24" spans="1:6" ht="30">
      <c r="A24" s="101">
        <v>16</v>
      </c>
      <c r="B24" s="154" t="s">
        <v>179</v>
      </c>
      <c r="C24" s="95" t="s">
        <v>30</v>
      </c>
      <c r="D24" s="94">
        <v>3</v>
      </c>
      <c r="E24" s="105">
        <f>+'1-1'!P35*ԾԱՎԱԼ!$H$4</f>
        <v>0.52429248372491599</v>
      </c>
      <c r="F24" s="105">
        <f t="shared" si="0"/>
        <v>1.5728774511747479</v>
      </c>
    </row>
    <row r="25" spans="1:6" ht="30">
      <c r="A25" s="153">
        <v>17</v>
      </c>
      <c r="B25" s="154" t="s">
        <v>154</v>
      </c>
      <c r="C25" s="95" t="s">
        <v>98</v>
      </c>
      <c r="D25" s="158">
        <v>35</v>
      </c>
      <c r="E25" s="105">
        <f>+'1-1'!P36*ԾԱՎԱԼ!$H$4</f>
        <v>1.7891512588925267</v>
      </c>
      <c r="F25" s="105">
        <f t="shared" si="0"/>
        <v>62.620294061238432</v>
      </c>
    </row>
    <row r="26" spans="1:6" ht="30">
      <c r="A26" s="117">
        <v>18</v>
      </c>
      <c r="B26" s="154" t="s">
        <v>158</v>
      </c>
      <c r="C26" s="95" t="s">
        <v>98</v>
      </c>
      <c r="D26" s="118">
        <v>35</v>
      </c>
      <c r="E26" s="105">
        <f>+'1-1'!P39*ԾԱՎԱԼ!$H$4</f>
        <v>5.8400398983386879</v>
      </c>
      <c r="F26" s="105">
        <f t="shared" si="0"/>
        <v>204.40139644185408</v>
      </c>
    </row>
    <row r="27" spans="1:6" ht="30">
      <c r="A27" s="117">
        <v>19</v>
      </c>
      <c r="B27" s="154" t="s">
        <v>160</v>
      </c>
      <c r="C27" s="95" t="s">
        <v>98</v>
      </c>
      <c r="D27" s="118">
        <v>35</v>
      </c>
      <c r="E27" s="105">
        <f>+'1-1'!P40*ԾԱՎԱԼ!$H$4</f>
        <v>4.3080282719294329</v>
      </c>
      <c r="F27" s="105">
        <f t="shared" si="0"/>
        <v>150.78098951753014</v>
      </c>
    </row>
    <row r="28" spans="1:6" ht="21" customHeight="1">
      <c r="A28" s="226" t="s">
        <v>272</v>
      </c>
      <c r="B28" s="226"/>
      <c r="C28" s="226"/>
      <c r="D28" s="94"/>
      <c r="E28" s="105"/>
      <c r="F28" s="105"/>
    </row>
    <row r="29" spans="1:6" ht="30">
      <c r="A29" s="153">
        <v>1</v>
      </c>
      <c r="B29" s="119" t="s">
        <v>260</v>
      </c>
      <c r="C29" s="95" t="s">
        <v>39</v>
      </c>
      <c r="D29" s="110">
        <v>18</v>
      </c>
      <c r="E29" s="105">
        <f>+'1-1'!P42*ԾԱՎԱԼ!$H$4</f>
        <v>0.53081504459642637</v>
      </c>
      <c r="F29" s="105">
        <f t="shared" si="0"/>
        <v>9.554670802735675</v>
      </c>
    </row>
    <row r="30" spans="1:6" ht="30">
      <c r="A30" s="101">
        <v>2</v>
      </c>
      <c r="B30" s="116" t="s">
        <v>261</v>
      </c>
      <c r="C30" s="156" t="s">
        <v>39</v>
      </c>
      <c r="D30" s="94">
        <v>10</v>
      </c>
      <c r="E30" s="105">
        <f>+'1-1'!P43*ԾԱՎԱԼ!$H$4</f>
        <v>4.8518262417958589</v>
      </c>
      <c r="F30" s="105">
        <f t="shared" si="0"/>
        <v>48.518262417958589</v>
      </c>
    </row>
    <row r="31" spans="1:6">
      <c r="A31" s="153">
        <v>3</v>
      </c>
      <c r="B31" s="154" t="s">
        <v>240</v>
      </c>
      <c r="C31" s="95" t="s">
        <v>31</v>
      </c>
      <c r="D31" s="110">
        <v>1</v>
      </c>
      <c r="E31" s="105">
        <f>+'1-1'!P44*ԾԱՎԱԼ!$H$4</f>
        <v>11.924303049116174</v>
      </c>
      <c r="F31" s="105">
        <f t="shared" si="0"/>
        <v>11.924303049116174</v>
      </c>
    </row>
    <row r="32" spans="1:6">
      <c r="A32" s="101">
        <v>4</v>
      </c>
      <c r="B32" s="154" t="s">
        <v>241</v>
      </c>
      <c r="C32" s="95" t="s">
        <v>31</v>
      </c>
      <c r="D32" s="110">
        <v>2</v>
      </c>
      <c r="E32" s="105">
        <f>+'1-1'!P45*ԾԱՎԱԼ!$H$4</f>
        <v>2.1146617812273774</v>
      </c>
      <c r="F32" s="105">
        <f t="shared" si="0"/>
        <v>4.2293235624547547</v>
      </c>
    </row>
    <row r="33" spans="1:6" ht="30">
      <c r="A33" s="153">
        <v>5</v>
      </c>
      <c r="B33" s="154" t="s">
        <v>264</v>
      </c>
      <c r="C33" s="95" t="s">
        <v>31</v>
      </c>
      <c r="D33" s="110">
        <v>1</v>
      </c>
      <c r="E33" s="105">
        <f>+'1-1'!P46*ԾԱՎԱԼ!$H$4</f>
        <v>2.157321689517067</v>
      </c>
      <c r="F33" s="105">
        <f t="shared" si="0"/>
        <v>2.157321689517067</v>
      </c>
    </row>
    <row r="34" spans="1:6" ht="30">
      <c r="A34" s="101">
        <v>6</v>
      </c>
      <c r="B34" s="119" t="s">
        <v>242</v>
      </c>
      <c r="C34" s="95" t="s">
        <v>31</v>
      </c>
      <c r="D34" s="110">
        <v>2</v>
      </c>
      <c r="E34" s="105">
        <f>+'1-1'!P47*ԾԱՎԱԼ!$H$4</f>
        <v>5.1144586027586554</v>
      </c>
      <c r="F34" s="105">
        <f t="shared" si="0"/>
        <v>10.228917205517311</v>
      </c>
    </row>
    <row r="35" spans="1:6" ht="30">
      <c r="A35" s="153">
        <v>7</v>
      </c>
      <c r="B35" s="116" t="s">
        <v>266</v>
      </c>
      <c r="C35" s="156" t="s">
        <v>31</v>
      </c>
      <c r="D35" s="110">
        <v>1</v>
      </c>
      <c r="E35" s="105">
        <f>+'1-1'!P48*ԾԱՎԱԼ!$H$4</f>
        <v>2.157321689517067</v>
      </c>
      <c r="F35" s="105">
        <f t="shared" si="0"/>
        <v>2.157321689517067</v>
      </c>
    </row>
    <row r="36" spans="1:6" ht="30">
      <c r="A36" s="101">
        <v>8</v>
      </c>
      <c r="B36" s="119" t="s">
        <v>243</v>
      </c>
      <c r="C36" s="95" t="s">
        <v>31</v>
      </c>
      <c r="D36" s="110">
        <v>1</v>
      </c>
      <c r="E36" s="105">
        <f>+'1-1'!P49*ԾԱՎԱԼ!$H$4</f>
        <v>5.1144586027586554</v>
      </c>
      <c r="F36" s="105">
        <f t="shared" si="0"/>
        <v>5.1144586027586554</v>
      </c>
    </row>
    <row r="37" spans="1:6" ht="30">
      <c r="A37" s="153">
        <v>9</v>
      </c>
      <c r="B37" s="119" t="s">
        <v>267</v>
      </c>
      <c r="C37" s="95" t="s">
        <v>31</v>
      </c>
      <c r="D37" s="110">
        <v>1</v>
      </c>
      <c r="E37" s="105">
        <f>+'1-1'!P50*ԾԱՎԱԼ!$H$4</f>
        <v>2.157321689517067</v>
      </c>
      <c r="F37" s="105">
        <f t="shared" si="0"/>
        <v>2.157321689517067</v>
      </c>
    </row>
    <row r="38" spans="1:6">
      <c r="A38" s="101">
        <v>10</v>
      </c>
      <c r="B38" s="119" t="s">
        <v>244</v>
      </c>
      <c r="C38" s="95" t="s">
        <v>31</v>
      </c>
      <c r="D38" s="110">
        <v>1</v>
      </c>
      <c r="E38" s="105">
        <f>+'1-1'!P51*ԾԱՎԱԼ!$H$4</f>
        <v>1.8501368796703039</v>
      </c>
      <c r="F38" s="105">
        <f t="shared" si="0"/>
        <v>1.8501368796703039</v>
      </c>
    </row>
    <row r="39" spans="1:6">
      <c r="A39" s="153">
        <v>11</v>
      </c>
      <c r="B39" s="119" t="s">
        <v>245</v>
      </c>
      <c r="C39" s="95" t="s">
        <v>31</v>
      </c>
      <c r="D39" s="110">
        <v>1</v>
      </c>
      <c r="E39" s="105">
        <f>+'1-1'!P52*ԾԱՎԱԼ!$H$4</f>
        <v>1.8501368796703039</v>
      </c>
      <c r="F39" s="105">
        <f t="shared" si="0"/>
        <v>1.8501368796703039</v>
      </c>
    </row>
    <row r="40" spans="1:6">
      <c r="A40" s="101">
        <v>12</v>
      </c>
      <c r="B40" s="149" t="s">
        <v>268</v>
      </c>
      <c r="C40" s="157" t="s">
        <v>31</v>
      </c>
      <c r="D40" s="118">
        <v>1</v>
      </c>
      <c r="E40" s="105">
        <f>+'1-1'!P53*ԾԱՎԱԼ!$H$4</f>
        <v>1.8654961201626421</v>
      </c>
      <c r="F40" s="105">
        <f t="shared" si="0"/>
        <v>1.8654961201626421</v>
      </c>
    </row>
    <row r="41" spans="1:6" ht="30">
      <c r="A41" s="153">
        <v>13</v>
      </c>
      <c r="B41" s="154" t="s">
        <v>234</v>
      </c>
      <c r="C41" s="95" t="s">
        <v>31</v>
      </c>
      <c r="D41" s="110">
        <v>1</v>
      </c>
      <c r="E41" s="105">
        <f>+'1-1'!P54*ԾԱՎԱԼ!$H$4</f>
        <v>50.626357884341552</v>
      </c>
      <c r="F41" s="105">
        <f t="shared" si="0"/>
        <v>50.626357884341552</v>
      </c>
    </row>
    <row r="42" spans="1:6" ht="18">
      <c r="A42" s="101">
        <v>14</v>
      </c>
      <c r="B42" s="119" t="s">
        <v>236</v>
      </c>
      <c r="C42" s="95" t="s">
        <v>98</v>
      </c>
      <c r="D42" s="152">
        <v>0.11</v>
      </c>
      <c r="E42" s="105">
        <f>+'1-1'!P55*ԾԱՎԱԼ!$H$4</f>
        <v>1.9199050615422699</v>
      </c>
      <c r="F42" s="105">
        <f t="shared" si="0"/>
        <v>0.21118955676964971</v>
      </c>
    </row>
    <row r="43" spans="1:6" ht="18">
      <c r="A43" s="153">
        <v>15</v>
      </c>
      <c r="B43" s="119" t="s">
        <v>238</v>
      </c>
      <c r="C43" s="95" t="s">
        <v>98</v>
      </c>
      <c r="D43" s="152">
        <v>0.46</v>
      </c>
      <c r="E43" s="105">
        <f>+'1-1'!P56*ԾԱՎԱԼ!$H$4</f>
        <v>1.0751468344636712</v>
      </c>
      <c r="F43" s="105">
        <f t="shared" si="0"/>
        <v>0.49456754385328877</v>
      </c>
    </row>
    <row r="44" spans="1:6" ht="30">
      <c r="A44" s="101">
        <v>16</v>
      </c>
      <c r="B44" s="119" t="s">
        <v>269</v>
      </c>
      <c r="C44" s="95" t="s">
        <v>39</v>
      </c>
      <c r="D44" s="110">
        <v>2</v>
      </c>
      <c r="E44" s="105">
        <f>+'1-1'!P57*ԾԱՎԱԼ!$H$4</f>
        <v>0.97899783557224418</v>
      </c>
      <c r="F44" s="105">
        <f t="shared" si="0"/>
        <v>1.9579956711444884</v>
      </c>
    </row>
    <row r="45" spans="1:6" ht="30">
      <c r="A45" s="153">
        <v>17</v>
      </c>
      <c r="B45" s="154" t="s">
        <v>270</v>
      </c>
      <c r="C45" s="95" t="s">
        <v>39</v>
      </c>
      <c r="D45" s="94">
        <v>18</v>
      </c>
      <c r="E45" s="105">
        <f>+'1-1'!P58*ԾԱՎԱԼ!$H$4</f>
        <v>0.10594763505411277</v>
      </c>
      <c r="F45" s="105">
        <f t="shared" si="0"/>
        <v>1.9070574309740298</v>
      </c>
    </row>
    <row r="46" spans="1:6" ht="30">
      <c r="A46" s="101">
        <v>18</v>
      </c>
      <c r="B46" s="116" t="s">
        <v>271</v>
      </c>
      <c r="C46" s="156" t="s">
        <v>150</v>
      </c>
      <c r="D46" s="160">
        <v>3.5</v>
      </c>
      <c r="E46" s="105">
        <f>+'1-1'!P59*ԾԱՎԱԼ!$H$4</f>
        <v>1.7398275077571193</v>
      </c>
      <c r="F46" s="105">
        <f t="shared" si="0"/>
        <v>6.089396277149917</v>
      </c>
    </row>
    <row r="47" spans="1:6" ht="30">
      <c r="A47" s="153">
        <v>19</v>
      </c>
      <c r="B47" s="119" t="s">
        <v>248</v>
      </c>
      <c r="C47" s="157" t="s">
        <v>39</v>
      </c>
      <c r="D47" s="94">
        <v>6</v>
      </c>
      <c r="E47" s="105">
        <f>+'1-1'!P60*ԾԱՎԱԼ!$H$4</f>
        <v>1.4232698820760576</v>
      </c>
      <c r="F47" s="105">
        <f t="shared" si="0"/>
        <v>8.5396192924563454</v>
      </c>
    </row>
    <row r="48" spans="1:6">
      <c r="A48" s="101">
        <v>20</v>
      </c>
      <c r="B48" s="155" t="s">
        <v>250</v>
      </c>
      <c r="C48" s="157" t="s">
        <v>39</v>
      </c>
      <c r="D48" s="94">
        <v>6</v>
      </c>
      <c r="E48" s="105">
        <f>+'1-1'!P61*ԾԱՎԱԼ!$H$4</f>
        <v>4.0827914239675023</v>
      </c>
      <c r="F48" s="105">
        <f t="shared" si="0"/>
        <v>24.496748543805012</v>
      </c>
    </row>
    <row r="49" spans="1:6" ht="36" customHeight="1">
      <c r="A49" s="226" t="s">
        <v>273</v>
      </c>
      <c r="B49" s="226"/>
      <c r="C49" s="226"/>
      <c r="D49" s="94"/>
      <c r="E49" s="105"/>
      <c r="F49" s="105"/>
    </row>
    <row r="50" spans="1:6" ht="30">
      <c r="A50" s="101">
        <v>1</v>
      </c>
      <c r="B50" s="116" t="s">
        <v>274</v>
      </c>
      <c r="C50" s="156" t="s">
        <v>39</v>
      </c>
      <c r="D50" s="94">
        <v>3</v>
      </c>
      <c r="E50" s="105">
        <f>+'1-1'!P64*ԾԱՎԱԼ!$H$4</f>
        <v>6.2467217448290278</v>
      </c>
      <c r="F50" s="105">
        <f t="shared" si="0"/>
        <v>18.740165234487083</v>
      </c>
    </row>
    <row r="51" spans="1:6" ht="30">
      <c r="A51" s="153">
        <v>2</v>
      </c>
      <c r="B51" s="155" t="s">
        <v>275</v>
      </c>
      <c r="C51" s="156" t="s">
        <v>217</v>
      </c>
      <c r="D51" s="95">
        <v>1</v>
      </c>
      <c r="E51" s="105">
        <f>+'1-1'!P65*ԾԱՎԱԼ!$H$4</f>
        <v>111.1303118521667</v>
      </c>
      <c r="F51" s="105">
        <f t="shared" si="0"/>
        <v>111.1303118521667</v>
      </c>
    </row>
    <row r="52" spans="1:6">
      <c r="A52" s="101">
        <v>3</v>
      </c>
      <c r="B52" s="155" t="s">
        <v>221</v>
      </c>
      <c r="C52" s="156" t="s">
        <v>31</v>
      </c>
      <c r="D52" s="95">
        <v>1</v>
      </c>
      <c r="E52" s="105">
        <f>+'1-1'!P66*ԾԱՎԱԼ!$H$4</f>
        <v>43.018298058888</v>
      </c>
      <c r="F52" s="105">
        <f t="shared" si="0"/>
        <v>43.018298058888</v>
      </c>
    </row>
    <row r="53" spans="1:6">
      <c r="A53" s="153">
        <v>4</v>
      </c>
      <c r="B53" s="116" t="s">
        <v>185</v>
      </c>
      <c r="C53" s="156" t="s">
        <v>31</v>
      </c>
      <c r="D53" s="94">
        <v>1</v>
      </c>
      <c r="E53" s="105">
        <f>+'1-1'!P67*ԾԱՎԱԼ!$H$4</f>
        <v>53.769766403524706</v>
      </c>
      <c r="F53" s="105">
        <f t="shared" si="0"/>
        <v>53.769766403524706</v>
      </c>
    </row>
    <row r="54" spans="1:6" ht="30">
      <c r="A54" s="101">
        <v>5</v>
      </c>
      <c r="B54" s="116" t="s">
        <v>189</v>
      </c>
      <c r="C54" s="156" t="s">
        <v>31</v>
      </c>
      <c r="D54" s="94">
        <v>2</v>
      </c>
      <c r="E54" s="105">
        <f>+'1-1'!P68*ԾԱՎԱԼ!$H$4</f>
        <v>10.684721937499969</v>
      </c>
      <c r="F54" s="105">
        <f t="shared" si="0"/>
        <v>21.369443874999938</v>
      </c>
    </row>
    <row r="55" spans="1:6" ht="30">
      <c r="A55" s="153">
        <v>6</v>
      </c>
      <c r="B55" s="116" t="s">
        <v>277</v>
      </c>
      <c r="C55" s="156" t="s">
        <v>31</v>
      </c>
      <c r="D55" s="94">
        <v>1</v>
      </c>
      <c r="E55" s="105">
        <f>+'1-1'!P69*ԾԱՎԱԼ!$H$4</f>
        <v>13.835741123445491</v>
      </c>
      <c r="F55" s="105">
        <f t="shared" si="0"/>
        <v>13.835741123445491</v>
      </c>
    </row>
    <row r="56" spans="1:6" ht="30">
      <c r="A56" s="101">
        <v>7</v>
      </c>
      <c r="B56" s="116" t="s">
        <v>191</v>
      </c>
      <c r="C56" s="156" t="s">
        <v>31</v>
      </c>
      <c r="D56" s="94">
        <v>1</v>
      </c>
      <c r="E56" s="105">
        <f>+'1-1'!P70*ԾԱՎԱԼ!$H$4</f>
        <v>35.338677812718913</v>
      </c>
      <c r="F56" s="105">
        <f t="shared" si="0"/>
        <v>35.338677812718913</v>
      </c>
    </row>
    <row r="57" spans="1:6" ht="30">
      <c r="A57" s="153">
        <v>8</v>
      </c>
      <c r="B57" s="155" t="s">
        <v>194</v>
      </c>
      <c r="C57" s="157" t="s">
        <v>31</v>
      </c>
      <c r="D57" s="94">
        <v>2</v>
      </c>
      <c r="E57" s="105">
        <f>+'1-1'!P71*ԾԱՎԱԼ!$H$4</f>
        <v>37.222467733525086</v>
      </c>
      <c r="F57" s="105">
        <f t="shared" si="0"/>
        <v>74.444935467050172</v>
      </c>
    </row>
    <row r="58" spans="1:6" ht="30">
      <c r="A58" s="101">
        <v>9</v>
      </c>
      <c r="B58" s="155" t="s">
        <v>215</v>
      </c>
      <c r="C58" s="156" t="s">
        <v>34</v>
      </c>
      <c r="D58" s="160">
        <v>4.8</v>
      </c>
      <c r="E58" s="105">
        <f>+'1-1'!P72*ԾԱՎԱԼ!$H$4</f>
        <v>0.81194732786685808</v>
      </c>
      <c r="F58" s="105">
        <f t="shared" si="0"/>
        <v>3.8973471737609184</v>
      </c>
    </row>
    <row r="59" spans="1:6" ht="30">
      <c r="A59" s="173">
        <v>10</v>
      </c>
      <c r="B59" s="180" t="s">
        <v>279</v>
      </c>
      <c r="C59" s="181" t="s">
        <v>150</v>
      </c>
      <c r="D59" s="182">
        <v>0.5</v>
      </c>
      <c r="E59" s="105">
        <f>+'1-1'!P74*ԾԱՎԱԼ!$H$4</f>
        <v>1.7398275077571193</v>
      </c>
      <c r="F59" s="105">
        <f t="shared" si="0"/>
        <v>0.86991375387855963</v>
      </c>
    </row>
    <row r="60" spans="1:6">
      <c r="A60" s="176">
        <v>11</v>
      </c>
      <c r="B60" s="116" t="s">
        <v>280</v>
      </c>
      <c r="C60" s="156" t="s">
        <v>39</v>
      </c>
      <c r="D60" s="94">
        <v>3</v>
      </c>
      <c r="E60" s="105">
        <f>+'1-1'!P75*ԾԱՎԱԼ!$H$4</f>
        <v>0.12526955959347419</v>
      </c>
      <c r="F60" s="105">
        <f t="shared" si="0"/>
        <v>0.37580867878042257</v>
      </c>
    </row>
    <row r="61" spans="1:6" ht="15.75">
      <c r="A61" s="176">
        <v>12</v>
      </c>
      <c r="B61" s="177" t="s">
        <v>223</v>
      </c>
      <c r="C61" s="178" t="s">
        <v>202</v>
      </c>
      <c r="D61" s="179">
        <v>0.02</v>
      </c>
      <c r="E61" s="105">
        <f>+'1-1'!P76*ԾԱՎԱԼ!$H$4</f>
        <v>59.883994487823863</v>
      </c>
      <c r="F61" s="105">
        <f t="shared" si="0"/>
        <v>1.1976798897564773</v>
      </c>
    </row>
    <row r="62" spans="1:6" ht="30">
      <c r="A62" s="173">
        <v>13</v>
      </c>
      <c r="B62" s="183" t="s">
        <v>281</v>
      </c>
      <c r="C62" s="184" t="s">
        <v>39</v>
      </c>
      <c r="D62" s="185">
        <v>3</v>
      </c>
      <c r="E62" s="105">
        <f>+'1-1'!P79*ԾԱՎԱԼ!$H$4</f>
        <v>0.31446688446085769</v>
      </c>
      <c r="F62" s="105">
        <f t="shared" si="0"/>
        <v>0.94340065338257306</v>
      </c>
    </row>
    <row r="63" spans="1:6" ht="30">
      <c r="A63" s="186">
        <v>14</v>
      </c>
      <c r="B63" s="154" t="s">
        <v>282</v>
      </c>
      <c r="C63" s="95" t="s">
        <v>153</v>
      </c>
      <c r="D63" s="152">
        <v>0.01</v>
      </c>
      <c r="E63" s="105">
        <f>+'1-1'!P80*ԾԱՎԱԼ!$H$4</f>
        <v>2.1263012477159897</v>
      </c>
      <c r="F63" s="105">
        <f t="shared" si="0"/>
        <v>2.1263012477159896E-2</v>
      </c>
    </row>
    <row r="64" spans="1:6" ht="22.5" customHeight="1">
      <c r="A64" s="226" t="s">
        <v>285</v>
      </c>
      <c r="B64" s="226"/>
      <c r="C64" s="226"/>
      <c r="D64" s="94"/>
      <c r="E64" s="105"/>
      <c r="F64" s="105"/>
    </row>
    <row r="65" spans="1:6" ht="24" customHeight="1">
      <c r="A65" s="226" t="s">
        <v>286</v>
      </c>
      <c r="B65" s="226" t="s">
        <v>210</v>
      </c>
      <c r="C65" s="226"/>
      <c r="D65" s="160"/>
      <c r="E65" s="105"/>
      <c r="F65" s="105"/>
    </row>
    <row r="66" spans="1:6" ht="30">
      <c r="A66" s="153">
        <v>1</v>
      </c>
      <c r="B66" s="155" t="s">
        <v>110</v>
      </c>
      <c r="C66" s="157" t="s">
        <v>30</v>
      </c>
      <c r="D66" s="160">
        <v>0.5</v>
      </c>
      <c r="E66" s="105">
        <f>+'1-1'!P83*ԾԱՎԱԼ!$H$4</f>
        <v>37.404165322767597</v>
      </c>
      <c r="F66" s="105">
        <f t="shared" si="0"/>
        <v>18.702082661383798</v>
      </c>
    </row>
    <row r="67" spans="1:6" ht="30">
      <c r="A67" s="153">
        <v>2</v>
      </c>
      <c r="B67" s="119" t="s">
        <v>206</v>
      </c>
      <c r="C67" s="109" t="s">
        <v>40</v>
      </c>
      <c r="D67" s="146">
        <v>2.21</v>
      </c>
      <c r="E67" s="105">
        <f>+'1-1'!P84*ԾԱՎԱԼ!$H$4</f>
        <v>56.536271349805645</v>
      </c>
      <c r="F67" s="105">
        <f t="shared" si="0"/>
        <v>124.94515968307047</v>
      </c>
    </row>
    <row r="68" spans="1:6">
      <c r="A68" s="153">
        <v>3</v>
      </c>
      <c r="B68" s="119" t="s">
        <v>207</v>
      </c>
      <c r="C68" s="157" t="s">
        <v>31</v>
      </c>
      <c r="D68" s="94">
        <v>1</v>
      </c>
      <c r="E68" s="105">
        <f>+'1-1'!P85*ԾԱՎԱԼ!$H$4</f>
        <v>69.116582215521717</v>
      </c>
      <c r="F68" s="105">
        <f t="shared" si="0"/>
        <v>69.116582215521717</v>
      </c>
    </row>
    <row r="69" spans="1:6">
      <c r="A69" s="153">
        <v>4</v>
      </c>
      <c r="B69" s="154" t="s">
        <v>208</v>
      </c>
      <c r="C69" s="95" t="s">
        <v>31</v>
      </c>
      <c r="D69" s="94">
        <v>2</v>
      </c>
      <c r="E69" s="105">
        <f>+'1-1'!P86*ԾԱՎԱԼ!$H$4</f>
        <v>72.956392338606264</v>
      </c>
      <c r="F69" s="105">
        <f t="shared" si="0"/>
        <v>145.91278467721253</v>
      </c>
    </row>
    <row r="70" spans="1:6">
      <c r="A70" s="153">
        <v>5</v>
      </c>
      <c r="B70" s="154" t="s">
        <v>209</v>
      </c>
      <c r="C70" s="95" t="s">
        <v>31</v>
      </c>
      <c r="D70" s="94">
        <v>1</v>
      </c>
      <c r="E70" s="105">
        <f>+'1-1'!P87*ԾԱՎԱԼ!$H$4</f>
        <v>190.45458210499319</v>
      </c>
      <c r="F70" s="105">
        <f t="shared" si="0"/>
        <v>190.45458210499319</v>
      </c>
    </row>
    <row r="71" spans="1:6">
      <c r="A71" s="153">
        <v>6</v>
      </c>
      <c r="B71" s="154" t="s">
        <v>121</v>
      </c>
      <c r="C71" s="95" t="s">
        <v>34</v>
      </c>
      <c r="D71" s="160">
        <v>15.2</v>
      </c>
      <c r="E71" s="105">
        <f>+'1-1'!P88*ԾԱՎԱԼ!$H$4</f>
        <v>0.7357076195829978</v>
      </c>
      <c r="F71" s="105">
        <f t="shared" si="0"/>
        <v>11.182755817661565</v>
      </c>
    </row>
    <row r="72" spans="1:6">
      <c r="A72" s="153">
        <v>7</v>
      </c>
      <c r="B72" s="154" t="s">
        <v>123</v>
      </c>
      <c r="C72" s="95" t="s">
        <v>34</v>
      </c>
      <c r="D72" s="162">
        <v>18</v>
      </c>
      <c r="E72" s="105">
        <f>+'1-1'!P89*ԾԱՎԱԼ!$H$4</f>
        <v>0.94174933570509511</v>
      </c>
      <c r="F72" s="105">
        <f t="shared" si="0"/>
        <v>16.951488042691711</v>
      </c>
    </row>
    <row r="73" spans="1:6">
      <c r="A73" s="153">
        <v>8</v>
      </c>
      <c r="B73" s="165" t="s">
        <v>111</v>
      </c>
      <c r="C73" s="109" t="s">
        <v>153</v>
      </c>
      <c r="D73" s="166">
        <v>3.3000000000000002E-2</v>
      </c>
      <c r="E73" s="105">
        <f>+'1-1'!P92*ԾԱՎԱԼ!$H$4</f>
        <v>20.358280456730892</v>
      </c>
      <c r="F73" s="105">
        <f t="shared" si="0"/>
        <v>0.67182325507211949</v>
      </c>
    </row>
    <row r="74" spans="1:6" ht="30">
      <c r="A74" s="117">
        <v>9</v>
      </c>
      <c r="B74" s="154" t="s">
        <v>100</v>
      </c>
      <c r="C74" s="95" t="s">
        <v>98</v>
      </c>
      <c r="D74" s="160">
        <v>13</v>
      </c>
      <c r="E74" s="105">
        <f>+'1-1'!P94*ԾԱՎԱԼ!$H$4</f>
        <v>1.1410470811576807</v>
      </c>
      <c r="F74" s="105">
        <f t="shared" si="0"/>
        <v>14.83361205504985</v>
      </c>
    </row>
    <row r="75" spans="1:6">
      <c r="A75" s="101"/>
      <c r="B75" s="107" t="s">
        <v>174</v>
      </c>
      <c r="C75" s="95"/>
      <c r="D75" s="94"/>
      <c r="E75" s="105"/>
      <c r="F75" s="106">
        <f>SUM(F9:F74)</f>
        <v>2039.6881274674738</v>
      </c>
    </row>
    <row r="76" spans="1:6" ht="24" customHeight="1">
      <c r="A76" s="227" t="s">
        <v>287</v>
      </c>
      <c r="B76" s="227"/>
      <c r="C76" s="227"/>
      <c r="D76" s="92"/>
      <c r="E76" s="105"/>
      <c r="F76" s="105"/>
    </row>
    <row r="77" spans="1:6" ht="23.25" customHeight="1">
      <c r="A77" s="226" t="s">
        <v>170</v>
      </c>
      <c r="B77" s="226"/>
      <c r="C77" s="226"/>
      <c r="D77" s="94"/>
      <c r="E77" s="105"/>
      <c r="F77" s="105"/>
    </row>
    <row r="78" spans="1:6">
      <c r="A78" s="101">
        <v>1</v>
      </c>
      <c r="B78" s="155" t="s">
        <v>109</v>
      </c>
      <c r="C78" s="157" t="s">
        <v>39</v>
      </c>
      <c r="D78" s="94">
        <v>22</v>
      </c>
      <c r="E78" s="105">
        <f>+'1-2'!P20*ԾԱՎԱԼ!$H$4</f>
        <v>0.4709937418797186</v>
      </c>
      <c r="F78" s="105">
        <f t="shared" ref="F78:F115" si="1">+E78*D78</f>
        <v>10.36186232135381</v>
      </c>
    </row>
    <row r="79" spans="1:6" ht="45.75">
      <c r="A79" s="101">
        <v>2</v>
      </c>
      <c r="B79" s="154" t="s">
        <v>288</v>
      </c>
      <c r="C79" s="95" t="s">
        <v>30</v>
      </c>
      <c r="D79" s="94">
        <v>1</v>
      </c>
      <c r="E79" s="105">
        <f>+'1-2'!P21*ԾԱՎԱԼ!$H$4</f>
        <v>6.0059060895887244</v>
      </c>
      <c r="F79" s="105">
        <f t="shared" si="1"/>
        <v>6.0059060895887244</v>
      </c>
    </row>
    <row r="80" spans="1:6" ht="45">
      <c r="A80" s="101">
        <v>3</v>
      </c>
      <c r="B80" s="154" t="s">
        <v>133</v>
      </c>
      <c r="C80" s="95" t="s">
        <v>30</v>
      </c>
      <c r="D80" s="94">
        <v>4</v>
      </c>
      <c r="E80" s="105">
        <f>+'1-2'!P22*ԾԱՎԱԼ!$H$4</f>
        <v>1.2519939303163838</v>
      </c>
      <c r="F80" s="105">
        <f t="shared" si="1"/>
        <v>5.0079757212655354</v>
      </c>
    </row>
    <row r="81" spans="1:6" ht="30">
      <c r="A81" s="101">
        <v>4</v>
      </c>
      <c r="B81" s="154" t="s">
        <v>283</v>
      </c>
      <c r="C81" s="95" t="s">
        <v>153</v>
      </c>
      <c r="D81" s="160">
        <v>7.6</v>
      </c>
      <c r="E81" s="105">
        <f>+'1-2'!P23*ԾԱՎԱԼ!$H$4</f>
        <v>1.1482026737666344</v>
      </c>
      <c r="F81" s="105">
        <f t="shared" si="1"/>
        <v>8.7263403206264218</v>
      </c>
    </row>
    <row r="82" spans="1:6" ht="30">
      <c r="A82" s="101">
        <v>5</v>
      </c>
      <c r="B82" s="154" t="s">
        <v>141</v>
      </c>
      <c r="C82" s="95" t="s">
        <v>30</v>
      </c>
      <c r="D82" s="94">
        <v>9</v>
      </c>
      <c r="E82" s="105">
        <f>+'1-2'!P24*ԾԱՎԱԼ!$H$4</f>
        <v>1.6514183126921982</v>
      </c>
      <c r="F82" s="105">
        <f t="shared" si="1"/>
        <v>14.862764814229784</v>
      </c>
    </row>
    <row r="83" spans="1:6" ht="30">
      <c r="A83" s="101">
        <v>6</v>
      </c>
      <c r="B83" s="116" t="s">
        <v>143</v>
      </c>
      <c r="C83" s="157" t="s">
        <v>30</v>
      </c>
      <c r="D83" s="94">
        <v>1</v>
      </c>
      <c r="E83" s="105">
        <f>+'1-2'!P25*ԾԱՎԱԼ!$H$4</f>
        <v>15.332498275092075</v>
      </c>
      <c r="F83" s="105">
        <f t="shared" si="1"/>
        <v>15.332498275092075</v>
      </c>
    </row>
    <row r="84" spans="1:6" ht="18">
      <c r="A84" s="101">
        <v>7</v>
      </c>
      <c r="B84" s="154" t="s">
        <v>259</v>
      </c>
      <c r="C84" s="157" t="s">
        <v>114</v>
      </c>
      <c r="D84" s="94">
        <v>1</v>
      </c>
      <c r="E84" s="105">
        <f>+'1-2'!P26*ԾԱՎԱԼ!$H$4</f>
        <v>0.92834279021267463</v>
      </c>
      <c r="F84" s="105">
        <f t="shared" si="1"/>
        <v>0.92834279021267463</v>
      </c>
    </row>
    <row r="85" spans="1:6">
      <c r="A85" s="101">
        <v>8</v>
      </c>
      <c r="B85" s="154" t="s">
        <v>284</v>
      </c>
      <c r="C85" s="95" t="s">
        <v>153</v>
      </c>
      <c r="D85" s="160">
        <v>22</v>
      </c>
      <c r="E85" s="105">
        <f>+'1-2'!P27*ԾԱՎԱԼ!$H$4</f>
        <v>1.1482026737666344</v>
      </c>
      <c r="F85" s="105">
        <f t="shared" si="1"/>
        <v>25.260458822865957</v>
      </c>
    </row>
    <row r="86" spans="1:6" ht="30">
      <c r="A86" s="101">
        <v>9</v>
      </c>
      <c r="B86" s="116" t="s">
        <v>145</v>
      </c>
      <c r="C86" s="157" t="s">
        <v>30</v>
      </c>
      <c r="D86" s="94">
        <v>23</v>
      </c>
      <c r="E86" s="105">
        <f>+'1-2'!P28*ԾԱՎԱԼ!$H$4</f>
        <v>1.2519939303163838</v>
      </c>
      <c r="F86" s="105">
        <f t="shared" si="1"/>
        <v>28.795860397276829</v>
      </c>
    </row>
    <row r="87" spans="1:6" ht="30">
      <c r="A87" s="101">
        <v>10</v>
      </c>
      <c r="B87" s="116" t="s">
        <v>172</v>
      </c>
      <c r="C87" s="157" t="s">
        <v>30</v>
      </c>
      <c r="D87" s="94">
        <v>17</v>
      </c>
      <c r="E87" s="105">
        <f>+'1-2'!P29*ԾԱՎԱԼ!$H$4</f>
        <v>0.98857186531585939</v>
      </c>
      <c r="F87" s="105">
        <f t="shared" si="1"/>
        <v>16.80572171036961</v>
      </c>
    </row>
    <row r="88" spans="1:6" ht="30">
      <c r="A88" s="101">
        <v>11</v>
      </c>
      <c r="B88" s="154" t="s">
        <v>130</v>
      </c>
      <c r="C88" s="95" t="s">
        <v>114</v>
      </c>
      <c r="D88" s="94">
        <v>5</v>
      </c>
      <c r="E88" s="105">
        <f>+'1-2'!P30*ԾԱՎԱԼ!$H$4</f>
        <v>6.275326298244436</v>
      </c>
      <c r="F88" s="105">
        <f t="shared" si="1"/>
        <v>31.376631491222181</v>
      </c>
    </row>
    <row r="89" spans="1:6">
      <c r="A89" s="101">
        <v>12</v>
      </c>
      <c r="B89" s="154" t="s">
        <v>284</v>
      </c>
      <c r="C89" s="95" t="s">
        <v>153</v>
      </c>
      <c r="D89" s="94">
        <v>90</v>
      </c>
      <c r="E89" s="105">
        <f>+'1-2'!P31*ԾԱՎԱԼ!$H$4</f>
        <v>1.1482026737666344</v>
      </c>
      <c r="F89" s="105">
        <f t="shared" si="1"/>
        <v>103.33824063899709</v>
      </c>
    </row>
    <row r="90" spans="1:6" ht="30">
      <c r="A90" s="101">
        <v>13</v>
      </c>
      <c r="B90" s="155" t="s">
        <v>113</v>
      </c>
      <c r="C90" s="157" t="s">
        <v>30</v>
      </c>
      <c r="D90" s="160">
        <v>0.5</v>
      </c>
      <c r="E90" s="105">
        <f>+'1-2'!P32*ԾԱՎԱԼ!$H$4</f>
        <v>7.5303915578933216</v>
      </c>
      <c r="F90" s="105">
        <f t="shared" si="1"/>
        <v>3.7651957789466608</v>
      </c>
    </row>
    <row r="91" spans="1:6" ht="30">
      <c r="A91" s="101">
        <v>14</v>
      </c>
      <c r="B91" s="154" t="s">
        <v>166</v>
      </c>
      <c r="C91" s="95" t="s">
        <v>40</v>
      </c>
      <c r="D91" s="94">
        <v>1</v>
      </c>
      <c r="E91" s="105">
        <f>+'1-2'!P33*ԾԱՎԱԼ!$H$4</f>
        <v>8.7921943964767628</v>
      </c>
      <c r="F91" s="105">
        <f t="shared" si="1"/>
        <v>8.7921943964767628</v>
      </c>
    </row>
    <row r="92" spans="1:6" ht="30">
      <c r="A92" s="101">
        <v>15</v>
      </c>
      <c r="B92" s="154" t="s">
        <v>168</v>
      </c>
      <c r="C92" s="95" t="s">
        <v>40</v>
      </c>
      <c r="D92" s="160">
        <v>4</v>
      </c>
      <c r="E92" s="105">
        <f>+'1-2'!P34*ԾԱՎԱԼ!$H$4</f>
        <v>8.7921943964767628</v>
      </c>
      <c r="F92" s="105">
        <f t="shared" si="1"/>
        <v>35.168777585907051</v>
      </c>
    </row>
    <row r="93" spans="1:6" ht="30">
      <c r="A93" s="101">
        <v>16</v>
      </c>
      <c r="B93" s="154" t="s">
        <v>224</v>
      </c>
      <c r="C93" s="95" t="s">
        <v>30</v>
      </c>
      <c r="D93" s="160">
        <v>25</v>
      </c>
      <c r="E93" s="105">
        <f>+'1-2'!P35*ԾԱՎԱԼ!$H$4</f>
        <v>6.4376000732751084</v>
      </c>
      <c r="F93" s="105">
        <f t="shared" si="1"/>
        <v>160.94000183187771</v>
      </c>
    </row>
    <row r="94" spans="1:6" ht="30">
      <c r="A94" s="101">
        <v>17</v>
      </c>
      <c r="B94" s="154" t="s">
        <v>179</v>
      </c>
      <c r="C94" s="95" t="s">
        <v>30</v>
      </c>
      <c r="D94" s="94">
        <v>22</v>
      </c>
      <c r="E94" s="105">
        <f>+'1-2'!P36*ԾԱՎԱԼ!$H$4</f>
        <v>0.52429248372491599</v>
      </c>
      <c r="F94" s="105">
        <f t="shared" si="1"/>
        <v>11.534434641948152</v>
      </c>
    </row>
    <row r="95" spans="1:6" ht="30">
      <c r="A95" s="153">
        <v>18</v>
      </c>
      <c r="B95" s="154" t="s">
        <v>154</v>
      </c>
      <c r="C95" s="95" t="s">
        <v>98</v>
      </c>
      <c r="D95" s="158">
        <v>20</v>
      </c>
      <c r="E95" s="105">
        <f>+'1-2'!P37*ԾԱՎԱԼ!$H$4</f>
        <v>1.7891512588925267</v>
      </c>
      <c r="F95" s="105">
        <f t="shared" si="1"/>
        <v>35.783025177850533</v>
      </c>
    </row>
    <row r="96" spans="1:6" ht="30">
      <c r="A96" s="117">
        <v>19</v>
      </c>
      <c r="B96" s="154" t="s">
        <v>158</v>
      </c>
      <c r="C96" s="95" t="s">
        <v>98</v>
      </c>
      <c r="D96" s="118">
        <v>20</v>
      </c>
      <c r="E96" s="105">
        <f>+'1-2'!P40*ԾԱՎԱԼ!$H$4</f>
        <v>5.8400398983386879</v>
      </c>
      <c r="F96" s="105">
        <f t="shared" si="1"/>
        <v>116.80079796677376</v>
      </c>
    </row>
    <row r="97" spans="1:6" ht="30">
      <c r="A97" s="117">
        <v>20</v>
      </c>
      <c r="B97" s="154" t="s">
        <v>160</v>
      </c>
      <c r="C97" s="95" t="s">
        <v>98</v>
      </c>
      <c r="D97" s="118">
        <v>20</v>
      </c>
      <c r="E97" s="105">
        <f>+'1-2'!P41*ԾԱՎԱԼ!$H$4</f>
        <v>4.3080282719294329</v>
      </c>
      <c r="F97" s="105">
        <f t="shared" si="1"/>
        <v>86.160565438588662</v>
      </c>
    </row>
    <row r="98" spans="1:6" ht="21" customHeight="1">
      <c r="A98" s="226" t="s">
        <v>171</v>
      </c>
      <c r="B98" s="226"/>
      <c r="C98" s="226"/>
      <c r="D98" s="94"/>
      <c r="E98" s="105"/>
      <c r="F98" s="105"/>
    </row>
    <row r="99" spans="1:6" ht="30">
      <c r="A99" s="101">
        <v>1</v>
      </c>
      <c r="B99" s="154" t="s">
        <v>290</v>
      </c>
      <c r="C99" s="95" t="s">
        <v>39</v>
      </c>
      <c r="D99" s="94">
        <v>13</v>
      </c>
      <c r="E99" s="105">
        <f>+'1-2'!P43*ԾԱՎԱԼ!$H$4</f>
        <v>9.4860287938144712</v>
      </c>
      <c r="F99" s="105">
        <f t="shared" si="1"/>
        <v>123.31837431958813</v>
      </c>
    </row>
    <row r="100" spans="1:6" ht="30">
      <c r="A100" s="101">
        <v>2</v>
      </c>
      <c r="B100" s="155" t="s">
        <v>293</v>
      </c>
      <c r="C100" s="157" t="s">
        <v>147</v>
      </c>
      <c r="D100" s="94">
        <v>1</v>
      </c>
      <c r="E100" s="105">
        <f>+'1-2'!P44*ԾԱՎԱԼ!$H$4</f>
        <v>4.0327409749729126</v>
      </c>
      <c r="F100" s="105">
        <f t="shared" si="1"/>
        <v>4.0327409749729126</v>
      </c>
    </row>
    <row r="101" spans="1:6" ht="15.75">
      <c r="A101" s="101">
        <v>3</v>
      </c>
      <c r="B101" s="155" t="s">
        <v>294</v>
      </c>
      <c r="C101" s="157" t="s">
        <v>150</v>
      </c>
      <c r="D101" s="160">
        <v>0.1</v>
      </c>
      <c r="E101" s="105">
        <f>+'1-2'!P45*ԾԱՎԱԼ!$H$4</f>
        <v>2.0120615272255669</v>
      </c>
      <c r="F101" s="105">
        <f t="shared" si="1"/>
        <v>0.20120615272255671</v>
      </c>
    </row>
    <row r="102" spans="1:6" ht="30">
      <c r="A102" s="153">
        <v>4</v>
      </c>
      <c r="B102" s="119" t="s">
        <v>248</v>
      </c>
      <c r="C102" s="157" t="s">
        <v>39</v>
      </c>
      <c r="D102" s="94">
        <v>6</v>
      </c>
      <c r="E102" s="105">
        <f>+'1-2'!P46*ԾԱՎԱԼ!$H$4</f>
        <v>1.4232698820760576</v>
      </c>
      <c r="F102" s="105">
        <f t="shared" si="1"/>
        <v>8.5396192924563454</v>
      </c>
    </row>
    <row r="103" spans="1:6">
      <c r="A103" s="101">
        <v>5</v>
      </c>
      <c r="B103" s="155" t="s">
        <v>250</v>
      </c>
      <c r="C103" s="157" t="s">
        <v>39</v>
      </c>
      <c r="D103" s="94">
        <v>6</v>
      </c>
      <c r="E103" s="105">
        <f>+'1-2'!P47*ԾԱՎԱԼ!$H$4</f>
        <v>4.0827914239675023</v>
      </c>
      <c r="F103" s="105">
        <f t="shared" si="1"/>
        <v>24.496748543805012</v>
      </c>
    </row>
    <row r="104" spans="1:6" ht="20.25" customHeight="1">
      <c r="A104" s="226" t="s">
        <v>295</v>
      </c>
      <c r="B104" s="226"/>
      <c r="C104" s="226"/>
      <c r="D104" s="94"/>
      <c r="E104" s="105"/>
      <c r="F104" s="105"/>
    </row>
    <row r="105" spans="1:6" ht="33.75" customHeight="1">
      <c r="A105" s="226" t="s">
        <v>296</v>
      </c>
      <c r="B105" s="226" t="s">
        <v>210</v>
      </c>
      <c r="C105" s="226"/>
      <c r="D105" s="160"/>
      <c r="E105" s="105"/>
      <c r="F105" s="105"/>
    </row>
    <row r="106" spans="1:6" ht="30">
      <c r="A106" s="101">
        <v>1</v>
      </c>
      <c r="B106" s="155" t="s">
        <v>110</v>
      </c>
      <c r="C106" s="157" t="s">
        <v>30</v>
      </c>
      <c r="D106" s="160">
        <v>0.3</v>
      </c>
      <c r="E106" s="105">
        <f>+'1-2'!P51*ԾԱՎԱԼ!$H$4</f>
        <v>37.404165322767597</v>
      </c>
      <c r="F106" s="105">
        <f t="shared" si="1"/>
        <v>11.221249596830278</v>
      </c>
    </row>
    <row r="107" spans="1:6" ht="30">
      <c r="A107" s="101">
        <v>2</v>
      </c>
      <c r="B107" s="155" t="s">
        <v>298</v>
      </c>
      <c r="C107" s="157" t="s">
        <v>30</v>
      </c>
      <c r="D107" s="168">
        <v>1.1299999999999999</v>
      </c>
      <c r="E107" s="105">
        <f>+'1-2'!P52*ԾԱՎԱԼ!$H$4</f>
        <v>81.797129240555449</v>
      </c>
      <c r="F107" s="105">
        <f t="shared" si="1"/>
        <v>92.430756041827649</v>
      </c>
    </row>
    <row r="108" spans="1:6" ht="30">
      <c r="A108" s="101">
        <v>3</v>
      </c>
      <c r="B108" s="119" t="s">
        <v>137</v>
      </c>
      <c r="C108" s="157" t="s">
        <v>40</v>
      </c>
      <c r="D108" s="168">
        <v>0.85</v>
      </c>
      <c r="E108" s="105">
        <f>+'1-2'!P56*ԾԱՎԱԼ!$H$4</f>
        <v>50.707120717508687</v>
      </c>
      <c r="F108" s="105">
        <f t="shared" si="1"/>
        <v>43.10105260988238</v>
      </c>
    </row>
    <row r="109" spans="1:6">
      <c r="A109" s="101">
        <v>4</v>
      </c>
      <c r="B109" s="119" t="s">
        <v>138</v>
      </c>
      <c r="C109" s="157" t="s">
        <v>31</v>
      </c>
      <c r="D109" s="94">
        <v>1</v>
      </c>
      <c r="E109" s="105">
        <f>+'1-2'!P57*ԾԱՎԱԼ!$H$4</f>
        <v>30.718480984676319</v>
      </c>
      <c r="F109" s="105">
        <f t="shared" si="1"/>
        <v>30.718480984676319</v>
      </c>
    </row>
    <row r="110" spans="1:6">
      <c r="A110" s="101">
        <v>5</v>
      </c>
      <c r="B110" s="119" t="s">
        <v>139</v>
      </c>
      <c r="C110" s="157" t="s">
        <v>31</v>
      </c>
      <c r="D110" s="94">
        <v>2</v>
      </c>
      <c r="E110" s="105">
        <f>+'1-2'!P58*ԾԱՎԱԼ!$H$4</f>
        <v>32.254405033910139</v>
      </c>
      <c r="F110" s="105">
        <f t="shared" si="1"/>
        <v>64.508810067820278</v>
      </c>
    </row>
    <row r="111" spans="1:6" ht="30">
      <c r="A111" s="101">
        <v>6</v>
      </c>
      <c r="B111" s="119" t="s">
        <v>304</v>
      </c>
      <c r="C111" s="157" t="s">
        <v>31</v>
      </c>
      <c r="D111" s="94">
        <v>1</v>
      </c>
      <c r="E111" s="105">
        <f>+'1-2'!P59*ԾԱՎԱԼ!$H$4</f>
        <v>127.48169608640673</v>
      </c>
      <c r="F111" s="105">
        <f t="shared" si="1"/>
        <v>127.48169608640673</v>
      </c>
    </row>
    <row r="112" spans="1:6">
      <c r="A112" s="117">
        <v>7</v>
      </c>
      <c r="B112" s="154" t="s">
        <v>121</v>
      </c>
      <c r="C112" s="95" t="s">
        <v>34</v>
      </c>
      <c r="D112" s="160">
        <v>15.2</v>
      </c>
      <c r="E112" s="105">
        <f>+'1-2'!P60*ԾԱՎԱԼ!$H$4</f>
        <v>0.7357076195829978</v>
      </c>
      <c r="F112" s="105">
        <f t="shared" si="1"/>
        <v>11.182755817661565</v>
      </c>
    </row>
    <row r="113" spans="1:7">
      <c r="A113" s="153">
        <v>8</v>
      </c>
      <c r="B113" s="154" t="s">
        <v>123</v>
      </c>
      <c r="C113" s="95" t="s">
        <v>34</v>
      </c>
      <c r="D113" s="162">
        <v>13.1</v>
      </c>
      <c r="E113" s="105">
        <f>+'1-2'!P61*ԾԱՎԱԼ!$H$4</f>
        <v>0.94174933570509511</v>
      </c>
      <c r="F113" s="105">
        <f t="shared" si="1"/>
        <v>12.336916297736746</v>
      </c>
    </row>
    <row r="114" spans="1:7">
      <c r="A114" s="153">
        <v>9</v>
      </c>
      <c r="B114" s="165" t="s">
        <v>111</v>
      </c>
      <c r="C114" s="109" t="s">
        <v>153</v>
      </c>
      <c r="D114" s="166">
        <v>2.8299999999999999E-2</v>
      </c>
      <c r="E114" s="105">
        <f>+'1-2'!P64*ԾԱՎԱԼ!$H$4</f>
        <v>20.358280456730892</v>
      </c>
      <c r="F114" s="105">
        <f t="shared" si="1"/>
        <v>0.57613933692548425</v>
      </c>
    </row>
    <row r="115" spans="1:7" ht="30">
      <c r="A115" s="101">
        <v>10</v>
      </c>
      <c r="B115" s="155" t="s">
        <v>100</v>
      </c>
      <c r="C115" s="157" t="s">
        <v>98</v>
      </c>
      <c r="D115" s="94">
        <v>8</v>
      </c>
      <c r="E115" s="105">
        <f>+'1-2'!P66*ԾԱՎԱԼ!$H$4</f>
        <v>1.1367113819092172</v>
      </c>
      <c r="F115" s="105">
        <f t="shared" si="1"/>
        <v>9.0936910552737373</v>
      </c>
    </row>
    <row r="116" spans="1:7">
      <c r="A116" s="101"/>
      <c r="B116" s="107" t="s">
        <v>175</v>
      </c>
      <c r="C116" s="95"/>
      <c r="D116" s="94"/>
      <c r="E116" s="105"/>
      <c r="F116" s="106">
        <f>SUM(F78:F115)</f>
        <v>1288.987833390056</v>
      </c>
    </row>
    <row r="117" spans="1:7">
      <c r="A117" s="101"/>
      <c r="B117" s="114" t="s">
        <v>308</v>
      </c>
      <c r="C117" s="95"/>
      <c r="D117" s="94"/>
      <c r="E117" s="105"/>
      <c r="F117" s="115">
        <f>+F75+F116</f>
        <v>3328.6759608575298</v>
      </c>
      <c r="G117" s="112"/>
    </row>
    <row r="118" spans="1:7">
      <c r="A118" s="102"/>
      <c r="B118" s="108" t="s">
        <v>85</v>
      </c>
      <c r="C118" s="109"/>
      <c r="D118" s="110"/>
      <c r="E118" s="105"/>
      <c r="F118" s="115">
        <f>F117*0.2</f>
        <v>665.73519217150601</v>
      </c>
    </row>
    <row r="119" spans="1:7">
      <c r="A119" s="102"/>
      <c r="B119" s="108" t="s">
        <v>87</v>
      </c>
      <c r="C119" s="109"/>
      <c r="D119" s="110"/>
      <c r="E119" s="105"/>
      <c r="F119" s="115">
        <f>SUM(F117:F118)</f>
        <v>3994.4111530290356</v>
      </c>
    </row>
    <row r="125" spans="1:7">
      <c r="B125" s="4" t="s">
        <v>38</v>
      </c>
      <c r="C125" s="3"/>
      <c r="E125" s="3" t="s">
        <v>131</v>
      </c>
    </row>
    <row r="130" spans="7:7">
      <c r="G130" s="112"/>
    </row>
    <row r="131" spans="7:7">
      <c r="G131" s="112"/>
    </row>
    <row r="132" spans="7:7">
      <c r="G132" s="112"/>
    </row>
  </sheetData>
  <mergeCells count="13">
    <mergeCell ref="A104:C104"/>
    <mergeCell ref="A105:C105"/>
    <mergeCell ref="A98:C98"/>
    <mergeCell ref="A64:C64"/>
    <mergeCell ref="A65:C65"/>
    <mergeCell ref="A76:C76"/>
    <mergeCell ref="A77:C77"/>
    <mergeCell ref="A49:C49"/>
    <mergeCell ref="A28:C28"/>
    <mergeCell ref="A1:F1"/>
    <mergeCell ref="B3:F3"/>
    <mergeCell ref="A7:C7"/>
    <mergeCell ref="A8:C8"/>
  </mergeCells>
  <phoneticPr fontId="12" type="noConversion"/>
  <printOptions horizontalCentered="1"/>
  <pageMargins left="0.47" right="0.196850393700787" top="0.31" bottom="0.38" header="0.196850393700787" footer="0.23622047244094499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ԱՄՓՈՓ</vt:lpstr>
      <vt:lpstr>ՕԲՅ</vt:lpstr>
      <vt:lpstr>1-1</vt:lpstr>
      <vt:lpstr>1-2</vt:lpstr>
      <vt:lpstr>ԾԱՎԱԼ</vt:lpstr>
      <vt:lpstr>'1-1'!Print_Area</vt:lpstr>
      <vt:lpstr>'1-2'!Print_Area</vt:lpstr>
      <vt:lpstr>ԱՄՓՈՓ!Print_Area</vt:lpstr>
      <vt:lpstr>ԾԱՎԱԼ!Print_Area</vt:lpstr>
      <vt:lpstr>ՕԲՅ!Print_Area</vt:lpstr>
      <vt:lpstr>'1-1'!Print_Titles</vt:lpstr>
      <vt:lpstr>'1-2'!Print_Titles</vt:lpstr>
      <vt:lpstr>ԾԱՎԱԼ!Print_Titles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Harut Khachatryan</cp:lastModifiedBy>
  <cp:lastPrinted>2026-06-16T09:06:39Z</cp:lastPrinted>
  <dcterms:created xsi:type="dcterms:W3CDTF">2015-06-05T18:17:20Z</dcterms:created>
  <dcterms:modified xsi:type="dcterms:W3CDTF">2026-06-16T09:06:40Z</dcterms:modified>
</cp:coreProperties>
</file>